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ub\Documents\01PROJEKTY\2023\202320 tuchlovice\DOKUMENTACE\dokumentace\"/>
    </mc:Choice>
  </mc:AlternateContent>
  <xr:revisionPtr revIDLastSave="0" documentId="13_ncr:1_{B5E270FD-7946-4B71-8314-0A5BBC2647EC}" xr6:coauthVersionLast="47" xr6:coauthVersionMax="47" xr10:uidLastSave="{00000000-0000-0000-0000-000000000000}"/>
  <bookViews>
    <workbookView xWindow="28680" yWindow="-120" windowWidth="29040" windowHeight="15840" activeTab="2" xr2:uid="{60B159DB-85A6-4ACA-923B-62745B432E63}"/>
  </bookViews>
  <sheets>
    <sheet name="TABULKA" sheetId="4" r:id="rId1"/>
    <sheet name="souhrné tabulky" sheetId="8" r:id="rId2"/>
    <sheet name="demolice" sheetId="9" r:id="rId3"/>
    <sheet name="ŠACHTA TEGRA" sheetId="7" r:id="rId4"/>
    <sheet name="VZOR" sheetId="1" r:id="rId5"/>
  </sheets>
  <externalReferences>
    <externalReference r:id="rId6"/>
    <externalReference r:id="rId7"/>
    <externalReference r:id="rId8"/>
  </externalReferences>
  <definedNames>
    <definedName name="_xlnm._FilterDatabase" localSheetId="0" hidden="1">TABULKA!$A$1:$S$217</definedName>
    <definedName name="a">#REF!</definedName>
    <definedName name="AA">#REF!</definedName>
    <definedName name="AAAAAAAAAAAAAAAAAAA">#REF!</definedName>
    <definedName name="b">#REF!</definedName>
    <definedName name="bkyn">'[1]návrh koryta'!$C$12</definedName>
    <definedName name="de">#REF!</definedName>
    <definedName name="DSDSD">#REF!</definedName>
    <definedName name="er">#REF!</definedName>
    <definedName name="h">#REF!</definedName>
    <definedName name="hkyn">'[1]návrh koryta'!$C$8</definedName>
    <definedName name="koef">#REF!</definedName>
    <definedName name="m">'[2]ostrohranný přepad'!$C$26</definedName>
    <definedName name="manning">#REF!</definedName>
    <definedName name="mi">#REF!</definedName>
    <definedName name="n">#REF!</definedName>
    <definedName name="nb">#REF!</definedName>
    <definedName name="_xlnm.Print_Area" localSheetId="0">TABULKA!$A$1:$S$218</definedName>
    <definedName name="opevnění">#REF!</definedName>
    <definedName name="p">#REF!</definedName>
    <definedName name="Q">#REF!</definedName>
    <definedName name="qq">#REF!</definedName>
    <definedName name="qw">#REF!</definedName>
    <definedName name="s">#REF!</definedName>
    <definedName name="sa">#REF!</definedName>
    <definedName name="sadf">#REF!</definedName>
    <definedName name="SD">#REF!</definedName>
    <definedName name="sdcsdc">#REF!</definedName>
    <definedName name="sdfadsfasdf">#REF!</definedName>
    <definedName name="skew">'[3]Foster-Rybkin Tables'!$C$2:$BO$17</definedName>
    <definedName name="Turb1">#REF!</definedName>
    <definedName name="Turb2">#REF!</definedName>
    <definedName name="Turb3">#REF!</definedName>
    <definedName name="Turb4">#REF!</definedName>
    <definedName name="turbiny">#REF!</definedName>
    <definedName name="u">[2]kašna!$C$12</definedName>
    <definedName name="z">'[2]ostrohranný přepad'!$C$25</definedName>
    <definedName name="zuz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9" l="1"/>
  <c r="I19" i="9"/>
  <c r="I20" i="9"/>
  <c r="I18" i="9"/>
  <c r="I17" i="9"/>
  <c r="I16" i="9"/>
  <c r="I15" i="9"/>
  <c r="I13" i="9"/>
  <c r="I9" i="9"/>
  <c r="I2" i="9"/>
  <c r="I7" i="9" s="1"/>
  <c r="H22" i="9"/>
  <c r="H16" i="9"/>
  <c r="H17" i="9"/>
  <c r="H18" i="9"/>
  <c r="H19" i="9"/>
  <c r="H20" i="9"/>
  <c r="F19" i="9"/>
  <c r="E17" i="9"/>
  <c r="F5" i="9"/>
  <c r="D19" i="9"/>
  <c r="E19" i="9" s="1"/>
  <c r="D20" i="9"/>
  <c r="F20" i="9" s="1"/>
  <c r="D16" i="9"/>
  <c r="F16" i="9" s="1"/>
  <c r="F22" i="9" s="1"/>
  <c r="D17" i="9"/>
  <c r="F17" i="9" s="1"/>
  <c r="D18" i="9"/>
  <c r="E18" i="9" s="1"/>
  <c r="D15" i="9"/>
  <c r="E15" i="9" s="1"/>
  <c r="H13" i="9"/>
  <c r="H2" i="9"/>
  <c r="H5" i="9" s="1"/>
  <c r="D5" i="9"/>
  <c r="D6" i="9"/>
  <c r="E6" i="9" s="1"/>
  <c r="D7" i="9"/>
  <c r="E7" i="9" s="1"/>
  <c r="D4" i="9"/>
  <c r="E4" i="9" s="1"/>
  <c r="N6" i="9"/>
  <c r="N5" i="9"/>
  <c r="B22" i="9"/>
  <c r="B9" i="9"/>
  <c r="I5" i="9" l="1"/>
  <c r="I4" i="9"/>
  <c r="I6" i="9"/>
  <c r="D21" i="9"/>
  <c r="E22" i="9" s="1"/>
  <c r="F6" i="9"/>
  <c r="E16" i="9"/>
  <c r="E21" i="9" s="1"/>
  <c r="F15" i="9"/>
  <c r="F18" i="9"/>
  <c r="E20" i="9"/>
  <c r="F4" i="9"/>
  <c r="F7" i="9"/>
  <c r="H15" i="9"/>
  <c r="D8" i="9"/>
  <c r="H4" i="9"/>
  <c r="N7" i="9"/>
  <c r="H7" i="9"/>
  <c r="H6" i="9"/>
  <c r="E5" i="9"/>
  <c r="P74" i="4"/>
  <c r="P76" i="4"/>
  <c r="P77" i="4"/>
  <c r="P78" i="4"/>
  <c r="O57" i="4"/>
  <c r="N57" i="4"/>
  <c r="F9" i="9" l="1"/>
  <c r="H9" i="9"/>
  <c r="E8" i="9"/>
  <c r="E9" i="9" s="1"/>
  <c r="P57" i="4"/>
  <c r="C26" i="8" l="1"/>
  <c r="O32" i="4"/>
  <c r="O27" i="4"/>
  <c r="O28" i="4"/>
  <c r="O29" i="4"/>
  <c r="O30" i="4"/>
  <c r="O31" i="4"/>
  <c r="O33" i="4"/>
  <c r="O34" i="4"/>
  <c r="N28" i="4"/>
  <c r="N29" i="4"/>
  <c r="N30" i="4"/>
  <c r="N31" i="4"/>
  <c r="N32" i="4"/>
  <c r="N33" i="4"/>
  <c r="N34" i="4"/>
  <c r="N27" i="4"/>
  <c r="P28" i="4" l="1"/>
  <c r="P27" i="4"/>
  <c r="P33" i="4"/>
  <c r="P34" i="4"/>
  <c r="P29" i="4"/>
  <c r="P30" i="4"/>
  <c r="P31" i="4"/>
  <c r="P32" i="4"/>
  <c r="O36" i="4" l="1"/>
  <c r="O35" i="4"/>
  <c r="O51" i="4"/>
  <c r="N51" i="4"/>
  <c r="O47" i="4"/>
  <c r="N47" i="4"/>
  <c r="N39" i="4"/>
  <c r="N40" i="4"/>
  <c r="N41" i="4"/>
  <c r="N42" i="4"/>
  <c r="N43" i="4"/>
  <c r="N44" i="4"/>
  <c r="N46" i="4"/>
  <c r="N49" i="4"/>
  <c r="N50" i="4"/>
  <c r="N55" i="4"/>
  <c r="N56" i="4"/>
  <c r="O41" i="4"/>
  <c r="O44" i="4"/>
  <c r="N36" i="4"/>
  <c r="N35" i="4"/>
  <c r="C12" i="8"/>
  <c r="C8" i="8"/>
  <c r="C3" i="8"/>
  <c r="L5" i="8"/>
  <c r="L9" i="8"/>
  <c r="C5" i="8"/>
  <c r="N21" i="4"/>
  <c r="O21" i="4" s="1"/>
  <c r="N16" i="4"/>
  <c r="N17" i="4"/>
  <c r="N18" i="4"/>
  <c r="O18" i="4" s="1"/>
  <c r="N19" i="4"/>
  <c r="O19" i="4" s="1"/>
  <c r="N20" i="4"/>
  <c r="O20" i="4" s="1"/>
  <c r="N22" i="4"/>
  <c r="O22" i="4" s="1"/>
  <c r="N23" i="4"/>
  <c r="O23" i="4" s="1"/>
  <c r="N24" i="4"/>
  <c r="O24" i="4" s="1"/>
  <c r="N25" i="4"/>
  <c r="N26" i="4"/>
  <c r="O26" i="4" s="1"/>
  <c r="N15" i="4"/>
  <c r="O15" i="4" s="1"/>
  <c r="P5" i="4"/>
  <c r="P6" i="4"/>
  <c r="P7" i="4"/>
  <c r="P8" i="4"/>
  <c r="P9" i="4"/>
  <c r="O10" i="4"/>
  <c r="O12" i="4"/>
  <c r="O13" i="4"/>
  <c r="O14" i="4"/>
  <c r="P83" i="4"/>
  <c r="P84" i="4"/>
  <c r="P85" i="4"/>
  <c r="E163" i="4"/>
  <c r="P79" i="4"/>
  <c r="P80" i="4"/>
  <c r="P81" i="4"/>
  <c r="P82" i="4"/>
  <c r="O75" i="4"/>
  <c r="P75" i="4" s="1"/>
  <c r="P73" i="4"/>
  <c r="P72" i="4"/>
  <c r="P71" i="4"/>
  <c r="P70" i="4"/>
  <c r="P69" i="4"/>
  <c r="P68" i="4"/>
  <c r="P67" i="4"/>
  <c r="P58" i="4"/>
  <c r="P64" i="4"/>
  <c r="P65" i="4"/>
  <c r="P66" i="4"/>
  <c r="P41" i="4" l="1"/>
  <c r="P47" i="4"/>
  <c r="P36" i="4"/>
  <c r="P35" i="4"/>
  <c r="P44" i="4"/>
  <c r="P51" i="4"/>
  <c r="P20" i="4"/>
  <c r="P21" i="4"/>
  <c r="P22" i="4"/>
  <c r="P23" i="4"/>
  <c r="P24" i="4"/>
  <c r="P18" i="4"/>
  <c r="P19" i="4"/>
  <c r="P26" i="4"/>
  <c r="O25" i="4"/>
  <c r="P25" i="4" s="1"/>
  <c r="O17" i="4"/>
  <c r="P17" i="4" s="1"/>
  <c r="O16" i="4"/>
  <c r="P16" i="4" s="1"/>
  <c r="O60" i="4"/>
  <c r="P60" i="4" s="1"/>
  <c r="O59" i="4"/>
  <c r="P59" i="4" s="1"/>
  <c r="O61" i="4"/>
  <c r="P61" i="4" s="1"/>
  <c r="O62" i="4"/>
  <c r="P62" i="4" s="1"/>
  <c r="O63" i="4"/>
  <c r="P63" i="4" s="1"/>
  <c r="E217" i="4"/>
  <c r="E189" i="4"/>
  <c r="E186" i="4"/>
  <c r="E162" i="4"/>
  <c r="E144" i="4"/>
  <c r="G92" i="4"/>
  <c r="E120" i="4" l="1"/>
  <c r="E10" i="4"/>
  <c r="E84" i="4"/>
  <c r="E79" i="4"/>
  <c r="G75" i="4"/>
  <c r="G68" i="4"/>
  <c r="E75" i="4"/>
  <c r="E68" i="4"/>
  <c r="G59" i="4"/>
  <c r="E64" i="4"/>
  <c r="E65" i="4" s="1"/>
  <c r="E59" i="4"/>
  <c r="E36" i="4"/>
  <c r="E41" i="4" s="1"/>
  <c r="E44" i="4" s="1"/>
  <c r="E39" i="4" l="1"/>
  <c r="E38" i="4"/>
  <c r="E176" i="4"/>
  <c r="E178" i="4"/>
  <c r="E66" i="4"/>
  <c r="E161" i="4" s="1"/>
  <c r="E160" i="4"/>
  <c r="E60" i="4"/>
  <c r="E216" i="4" s="1"/>
  <c r="E213" i="4"/>
  <c r="E215" i="4"/>
  <c r="E214" i="4"/>
  <c r="E85" i="4"/>
  <c r="E188" i="4" s="1"/>
  <c r="E187" i="4"/>
  <c r="E76" i="4"/>
  <c r="E177" i="4"/>
  <c r="E80" i="4"/>
  <c r="E169" i="4"/>
  <c r="E170" i="4"/>
  <c r="E69" i="4"/>
  <c r="E143" i="4"/>
  <c r="E42" i="4" l="1"/>
  <c r="E43" i="4" s="1"/>
  <c r="E40" i="4"/>
  <c r="E165" i="4"/>
  <c r="E164" i="4"/>
  <c r="E171" i="4"/>
  <c r="E151" i="4"/>
  <c r="E152" i="4" s="1"/>
  <c r="E61" i="4"/>
  <c r="E62" i="4" s="1"/>
  <c r="E147" i="4" s="1"/>
  <c r="E145" i="4"/>
  <c r="E70" i="4"/>
  <c r="E139" i="4" s="1"/>
  <c r="E77" i="4"/>
  <c r="E203" i="4" s="1"/>
  <c r="E184" i="4"/>
  <c r="E183" i="4"/>
  <c r="E179" i="4"/>
  <c r="E81" i="4"/>
  <c r="E166" i="4" s="1"/>
  <c r="E28" i="4"/>
  <c r="G15" i="4"/>
  <c r="E16" i="4"/>
  <c r="E3" i="4"/>
  <c r="E4" i="4" s="1"/>
  <c r="P10" i="4"/>
  <c r="G8" i="4"/>
  <c r="P4" i="4"/>
  <c r="O3" i="4"/>
  <c r="P3" i="4" s="1"/>
  <c r="O2" i="4"/>
  <c r="P2" i="4" s="1"/>
  <c r="J38" i="1"/>
  <c r="F35" i="1"/>
  <c r="F36" i="1"/>
  <c r="F37" i="1"/>
  <c r="K22" i="1"/>
  <c r="K23" i="1"/>
  <c r="K24" i="1"/>
  <c r="K25" i="1"/>
  <c r="K26" i="1"/>
  <c r="K27" i="1"/>
  <c r="K28" i="1"/>
  <c r="K21" i="1"/>
  <c r="K20" i="1"/>
  <c r="K19" i="1"/>
  <c r="K18" i="1"/>
  <c r="K17" i="1"/>
  <c r="K12" i="1"/>
  <c r="K11" i="1"/>
  <c r="K10" i="1"/>
  <c r="D7" i="1"/>
  <c r="D8" i="1"/>
  <c r="D9" i="1"/>
  <c r="D10" i="1"/>
  <c r="D6" i="1"/>
  <c r="K7" i="1"/>
  <c r="K6" i="1"/>
  <c r="K9" i="1"/>
  <c r="K8" i="1"/>
  <c r="E46" i="4" l="1"/>
  <c r="E47" i="4"/>
  <c r="E158" i="4"/>
  <c r="E63" i="4"/>
  <c r="E148" i="4" s="1"/>
  <c r="E157" i="4"/>
  <c r="E154" i="4"/>
  <c r="E155" i="4" s="1"/>
  <c r="E88" i="4"/>
  <c r="E5" i="4"/>
  <c r="E153" i="4"/>
  <c r="E146" i="4"/>
  <c r="E156" i="4"/>
  <c r="E130" i="4"/>
  <c r="E141" i="4"/>
  <c r="E211" i="4"/>
  <c r="E212" i="4"/>
  <c r="E210" i="4"/>
  <c r="E71" i="4"/>
  <c r="E131" i="4" s="1"/>
  <c r="E209" i="4"/>
  <c r="E202" i="4"/>
  <c r="E201" i="4"/>
  <c r="E78" i="4"/>
  <c r="E185" i="4"/>
  <c r="E180" i="4"/>
  <c r="E82" i="4"/>
  <c r="E168" i="4" s="1"/>
  <c r="E172" i="4"/>
  <c r="E29" i="4"/>
  <c r="E110" i="4"/>
  <c r="E17" i="4"/>
  <c r="E97" i="4"/>
  <c r="E96" i="4"/>
  <c r="E87" i="4"/>
  <c r="E11" i="4"/>
  <c r="J37" i="1"/>
  <c r="J36" i="1"/>
  <c r="J35" i="1"/>
  <c r="F34" i="1"/>
  <c r="J34" i="1" s="1"/>
  <c r="E51" i="4" l="1"/>
  <c r="E57" i="4" s="1"/>
  <c r="E48" i="4"/>
  <c r="E49" i="4" s="1"/>
  <c r="E50" i="4" s="1"/>
  <c r="E121" i="4"/>
  <c r="E129" i="4" s="1"/>
  <c r="E12" i="4"/>
  <c r="E182" i="4"/>
  <c r="E181" i="4"/>
  <c r="E159" i="4"/>
  <c r="E72" i="4"/>
  <c r="E132" i="4"/>
  <c r="E173" i="4"/>
  <c r="E167" i="4"/>
  <c r="E30" i="4"/>
  <c r="E112" i="4" s="1"/>
  <c r="E111" i="4"/>
  <c r="E18" i="4"/>
  <c r="E98" i="4"/>
  <c r="E6" i="4"/>
  <c r="E90" i="4"/>
  <c r="E89" i="4"/>
  <c r="E52" i="4" l="1"/>
  <c r="E53" i="4" s="1"/>
  <c r="E54" i="4" s="1"/>
  <c r="E55" i="4" s="1"/>
  <c r="E56" i="4" s="1"/>
  <c r="E123" i="4"/>
  <c r="E122" i="4"/>
  <c r="E13" i="4"/>
  <c r="E133" i="4"/>
  <c r="E134" i="4"/>
  <c r="E73" i="4"/>
  <c r="E135" i="4"/>
  <c r="E190" i="4"/>
  <c r="E191" i="4"/>
  <c r="E192" i="4"/>
  <c r="E31" i="4"/>
  <c r="E32" i="4" s="1"/>
  <c r="E19" i="4"/>
  <c r="E99" i="4"/>
  <c r="E7" i="4"/>
  <c r="E92" i="4"/>
  <c r="E91" i="4"/>
  <c r="E14" i="4" l="1"/>
  <c r="E127" i="4" s="1"/>
  <c r="E128" i="4"/>
  <c r="E124" i="4"/>
  <c r="E126" i="4"/>
  <c r="E125" i="4"/>
  <c r="E137" i="4"/>
  <c r="E136" i="4"/>
  <c r="E114" i="4"/>
  <c r="E113" i="4"/>
  <c r="E20" i="4"/>
  <c r="E21" i="4" s="1"/>
  <c r="E22" i="4" s="1"/>
  <c r="E23" i="4" s="1"/>
  <c r="E24" i="4" s="1"/>
  <c r="E25" i="4" s="1"/>
  <c r="E26" i="4" s="1"/>
  <c r="E100" i="4"/>
  <c r="E8" i="4"/>
  <c r="E93" i="4"/>
  <c r="E9" i="4" l="1"/>
  <c r="E94" i="4" s="1"/>
  <c r="E33" i="4"/>
  <c r="E34" i="4" s="1"/>
  <c r="E116" i="4"/>
  <c r="E115" i="4"/>
  <c r="E101" i="4"/>
  <c r="E119" i="4" l="1"/>
  <c r="E118" i="4"/>
  <c r="E117" i="4"/>
  <c r="E102" i="4"/>
  <c r="E103" i="4" l="1"/>
  <c r="E105" i="4" l="1"/>
  <c r="E104" i="4"/>
  <c r="E107" i="4" l="1"/>
  <c r="E106" i="4"/>
  <c r="E108" i="4" l="1"/>
  <c r="E109" i="4"/>
</calcChain>
</file>

<file path=xl/sharedStrings.xml><?xml version="1.0" encoding="utf-8"?>
<sst xmlns="http://schemas.openxmlformats.org/spreadsheetml/2006/main" count="1793" uniqueCount="403">
  <si>
    <t>ŠACHTA</t>
  </si>
  <si>
    <t xml:space="preserve"> TEREN
UPR./
POKLOP</t>
  </si>
  <si>
    <t>DNO
ŠACHTY</t>
  </si>
  <si>
    <t>VÝŠKA
 ŠACHTA</t>
  </si>
  <si>
    <t>m</t>
  </si>
  <si>
    <t>m n.m.</t>
  </si>
  <si>
    <t>ST.</t>
  </si>
  <si>
    <t>SKLON</t>
  </si>
  <si>
    <t>PROFIL</t>
  </si>
  <si>
    <t>%</t>
  </si>
  <si>
    <t>DN200</t>
  </si>
  <si>
    <t>DO</t>
  </si>
  <si>
    <t>VPUST TERÉN</t>
  </si>
  <si>
    <t>VPUST DNO</t>
  </si>
  <si>
    <t>VÝŠKA</t>
  </si>
  <si>
    <t>NAPOJENÍ DNO</t>
  </si>
  <si>
    <t>DÉLKA</t>
  </si>
  <si>
    <t>A</t>
  </si>
  <si>
    <t>B</t>
  </si>
  <si>
    <t>H</t>
  </si>
  <si>
    <t>C</t>
  </si>
  <si>
    <t>L</t>
  </si>
  <si>
    <t>i</t>
  </si>
  <si>
    <t>UV1</t>
  </si>
  <si>
    <t>DN150</t>
  </si>
  <si>
    <t>UV2</t>
  </si>
  <si>
    <t>UV3</t>
  </si>
  <si>
    <t>ŠR2</t>
  </si>
  <si>
    <t>ŠR3</t>
  </si>
  <si>
    <t>ŠR4</t>
  </si>
  <si>
    <t>ŠR5</t>
  </si>
  <si>
    <t>ŠP3</t>
  </si>
  <si>
    <t>ŠF3</t>
  </si>
  <si>
    <t>ŠR6</t>
  </si>
  <si>
    <t>UV4</t>
  </si>
  <si>
    <t>ŠP1</t>
  </si>
  <si>
    <t>ŠP2</t>
  </si>
  <si>
    <t>křížení</t>
  </si>
  <si>
    <t>VZD.</t>
  </si>
  <si>
    <t>-</t>
  </si>
  <si>
    <t>DN</t>
  </si>
  <si>
    <t>zděná</t>
  </si>
  <si>
    <t>plast</t>
  </si>
  <si>
    <t>Typ</t>
  </si>
  <si>
    <t>326.65/326.63</t>
  </si>
  <si>
    <t>Nátok/Odtok</t>
  </si>
  <si>
    <t>revizní</t>
  </si>
  <si>
    <t>revizní, spojná</t>
  </si>
  <si>
    <t>Mat.</t>
  </si>
  <si>
    <t>ŠF1</t>
  </si>
  <si>
    <t>ŠF2</t>
  </si>
  <si>
    <t>ŠF4</t>
  </si>
  <si>
    <t>filtrační,  Certaro</t>
  </si>
  <si>
    <t>325.00 / 324.98</t>
  </si>
  <si>
    <t>revizní s přepadem</t>
  </si>
  <si>
    <t>revizní vsak</t>
  </si>
  <si>
    <t>326.38 / 326.36</t>
  </si>
  <si>
    <t>reg. odtok s přepadem</t>
  </si>
  <si>
    <t>325.75/325.60</t>
  </si>
  <si>
    <t>ŠRV1b</t>
  </si>
  <si>
    <t>ŠRV2.1a</t>
  </si>
  <si>
    <t>ŠRV2.1b</t>
  </si>
  <si>
    <t>ŠRV2.2a</t>
  </si>
  <si>
    <t>ŠRV2.2b</t>
  </si>
  <si>
    <t>ŠRV3a</t>
  </si>
  <si>
    <t>filtrační s košem</t>
  </si>
  <si>
    <t>327.6 / 326.30</t>
  </si>
  <si>
    <t>výšky poklopů budou upřesněny v dalším stupni na základě podrobného návrhu vozovky</t>
  </si>
  <si>
    <t>VSAK 2.2</t>
  </si>
  <si>
    <t>VPUST</t>
  </si>
  <si>
    <t>DN200 ŠR6-ŠF3</t>
  </si>
  <si>
    <t>šachty - hlavní stoka</t>
  </si>
  <si>
    <t>ostatní šachty</t>
  </si>
  <si>
    <t>tab. 1</t>
  </si>
  <si>
    <t>tab. 2</t>
  </si>
  <si>
    <t>Výusť</t>
  </si>
  <si>
    <t>výšky den ŠF, ŠP a UV budou upraveny dle konkrétního výrobního prohramu</t>
  </si>
  <si>
    <t>ULICE</t>
  </si>
  <si>
    <t>STOKA</t>
  </si>
  <si>
    <t>Š1.8</t>
  </si>
  <si>
    <t>Š1.1</t>
  </si>
  <si>
    <t>Š1.2</t>
  </si>
  <si>
    <t>Š1.3</t>
  </si>
  <si>
    <t>Š1.4</t>
  </si>
  <si>
    <t>Š1.5</t>
  </si>
  <si>
    <t>Š1.6</t>
  </si>
  <si>
    <t>Š1.7</t>
  </si>
  <si>
    <t>stávající spojná</t>
  </si>
  <si>
    <t>vyškeré parametry stávajcího stavu (doimeze a hloubly šachet a apotrubí) je nutné potvrdit zaměřením</t>
  </si>
  <si>
    <t>Školní</t>
  </si>
  <si>
    <t>300 / 400</t>
  </si>
  <si>
    <t>Pod Školou</t>
  </si>
  <si>
    <t>Š4.1</t>
  </si>
  <si>
    <t>300 / 500</t>
  </si>
  <si>
    <t>Š4.3</t>
  </si>
  <si>
    <t>Š4.4</t>
  </si>
  <si>
    <t>Š4.5</t>
  </si>
  <si>
    <t>revizní koncová</t>
  </si>
  <si>
    <t>Š2.1</t>
  </si>
  <si>
    <t>Š2.2</t>
  </si>
  <si>
    <t>Za Humny I</t>
  </si>
  <si>
    <t>Š2.3 UV</t>
  </si>
  <si>
    <t>Š2.4 UV</t>
  </si>
  <si>
    <t>Š2.5 UV</t>
  </si>
  <si>
    <t>Š2.6 UV</t>
  </si>
  <si>
    <t>Š2.8 UV</t>
  </si>
  <si>
    <t>atyp, vyzděno</t>
  </si>
  <si>
    <t>Š2.9 UV</t>
  </si>
  <si>
    <t>Š2.10 UV</t>
  </si>
  <si>
    <t>Š2.11 UV</t>
  </si>
  <si>
    <t>Š2.12 UV</t>
  </si>
  <si>
    <t>Š2.13 UV</t>
  </si>
  <si>
    <t>revizní, vpust, příp</t>
  </si>
  <si>
    <t>3A</t>
  </si>
  <si>
    <t>Za Humny II pravá str.</t>
  </si>
  <si>
    <t>Š3A.1 UV</t>
  </si>
  <si>
    <t>Š3A.2 UV</t>
  </si>
  <si>
    <t>Š3A.3 UV</t>
  </si>
  <si>
    <t>Š3A.4 UV</t>
  </si>
  <si>
    <t>Š3A.5 UV</t>
  </si>
  <si>
    <t>Š3A.6 UV</t>
  </si>
  <si>
    <t>Š3A.7 UV</t>
  </si>
  <si>
    <t>Š3A.8 UV</t>
  </si>
  <si>
    <t>napojení</t>
  </si>
  <si>
    <t>tegra425 alt. atyp, vyzděno</t>
  </si>
  <si>
    <t>Za Humny II levá str.</t>
  </si>
  <si>
    <t>3B</t>
  </si>
  <si>
    <t>Š3B.1</t>
  </si>
  <si>
    <t>revizní, příp</t>
  </si>
  <si>
    <t>PŘÍPOJKA SKLON</t>
  </si>
  <si>
    <t>5. Května</t>
  </si>
  <si>
    <t>část</t>
  </si>
  <si>
    <t>Jih</t>
  </si>
  <si>
    <t>Východ</t>
  </si>
  <si>
    <t>Š5.1</t>
  </si>
  <si>
    <t>Š5.2</t>
  </si>
  <si>
    <t>Š5.3</t>
  </si>
  <si>
    <t>Š5.4</t>
  </si>
  <si>
    <t>Š5.5</t>
  </si>
  <si>
    <t>Š5.6</t>
  </si>
  <si>
    <t>Osvobození</t>
  </si>
  <si>
    <t>Š51.1</t>
  </si>
  <si>
    <t>Š51.2</t>
  </si>
  <si>
    <t>Š51.3</t>
  </si>
  <si>
    <t>tegra600 alt. atyp, vyzděno</t>
  </si>
  <si>
    <t>atyp vyzděno</t>
  </si>
  <si>
    <t>Š4.2</t>
  </si>
  <si>
    <t>Máchova</t>
  </si>
  <si>
    <t>Š4.6</t>
  </si>
  <si>
    <t>revizní-koncová</t>
  </si>
  <si>
    <t>Š4.7</t>
  </si>
  <si>
    <t>Dukelská</t>
  </si>
  <si>
    <t>Duk.-Osvobození</t>
  </si>
  <si>
    <t>Š3.1</t>
  </si>
  <si>
    <t>Š3.2</t>
  </si>
  <si>
    <t>Š3.4</t>
  </si>
  <si>
    <t xml:space="preserve">  180 / 90</t>
  </si>
  <si>
    <t>jih</t>
  </si>
  <si>
    <t>UV 41</t>
  </si>
  <si>
    <t>uliční vpust</t>
  </si>
  <si>
    <t>bet, dn450</t>
  </si>
  <si>
    <t xml:space="preserve">stávající </t>
  </si>
  <si>
    <t>DP 579</t>
  </si>
  <si>
    <t>DP 572</t>
  </si>
  <si>
    <t>UV17</t>
  </si>
  <si>
    <t>DP 580</t>
  </si>
  <si>
    <t>ŽV16</t>
  </si>
  <si>
    <t>UV15</t>
  </si>
  <si>
    <t>UV14</t>
  </si>
  <si>
    <t>domovní příp.</t>
  </si>
  <si>
    <t>žlab</t>
  </si>
  <si>
    <t>horská vpust</t>
  </si>
  <si>
    <t>UV12</t>
  </si>
  <si>
    <t>UV11</t>
  </si>
  <si>
    <t>DP155</t>
  </si>
  <si>
    <t>DP262</t>
  </si>
  <si>
    <t>DP183</t>
  </si>
  <si>
    <t>DP174</t>
  </si>
  <si>
    <t>DP236</t>
  </si>
  <si>
    <t>DP202</t>
  </si>
  <si>
    <t>DP103</t>
  </si>
  <si>
    <t>DP216</t>
  </si>
  <si>
    <t>DP233</t>
  </si>
  <si>
    <t>DP104</t>
  </si>
  <si>
    <t>DP731</t>
  </si>
  <si>
    <t>DP736</t>
  </si>
  <si>
    <t>PD331</t>
  </si>
  <si>
    <t>DP326</t>
  </si>
  <si>
    <t>DP324</t>
  </si>
  <si>
    <t>DP325</t>
  </si>
  <si>
    <t>DP346</t>
  </si>
  <si>
    <t>DP338</t>
  </si>
  <si>
    <t>DP351</t>
  </si>
  <si>
    <t>DP395</t>
  </si>
  <si>
    <t>DP254+212</t>
  </si>
  <si>
    <t>UV41</t>
  </si>
  <si>
    <t>UV42</t>
  </si>
  <si>
    <t>UV43</t>
  </si>
  <si>
    <t>UV44</t>
  </si>
  <si>
    <t>UV45</t>
  </si>
  <si>
    <t>DP 545</t>
  </si>
  <si>
    <t>samostatně</t>
  </si>
  <si>
    <t>DP484</t>
  </si>
  <si>
    <t>UV22</t>
  </si>
  <si>
    <t>UV25</t>
  </si>
  <si>
    <t>UV51</t>
  </si>
  <si>
    <t>UV52</t>
  </si>
  <si>
    <t>UV53</t>
  </si>
  <si>
    <t>UV54</t>
  </si>
  <si>
    <t>DP317</t>
  </si>
  <si>
    <t>DP305G</t>
  </si>
  <si>
    <t>DP314</t>
  </si>
  <si>
    <t>DP309</t>
  </si>
  <si>
    <t>DP335</t>
  </si>
  <si>
    <t>PD333</t>
  </si>
  <si>
    <t>DP537</t>
  </si>
  <si>
    <t>DP323</t>
  </si>
  <si>
    <t>DP551</t>
  </si>
  <si>
    <t>UV31</t>
  </si>
  <si>
    <t>UV23</t>
  </si>
  <si>
    <t>UV24</t>
  </si>
  <si>
    <t>DP301</t>
  </si>
  <si>
    <t>DP330</t>
  </si>
  <si>
    <t>DP383</t>
  </si>
  <si>
    <t>Š3.3 UV</t>
  </si>
  <si>
    <t>UV stávající</t>
  </si>
  <si>
    <t>UV13</t>
  </si>
  <si>
    <t>ŽV15</t>
  </si>
  <si>
    <t>ŽV17</t>
  </si>
  <si>
    <t>DP52</t>
  </si>
  <si>
    <t>DP310</t>
  </si>
  <si>
    <t>DP26</t>
  </si>
  <si>
    <t>UV18</t>
  </si>
  <si>
    <t>DP296</t>
  </si>
  <si>
    <t>DP311</t>
  </si>
  <si>
    <t>Š2.3</t>
  </si>
  <si>
    <t>DN1000</t>
  </si>
  <si>
    <t>DN600</t>
  </si>
  <si>
    <t>DN400</t>
  </si>
  <si>
    <t>POKLOP</t>
  </si>
  <si>
    <t>MŘÍŽ</t>
  </si>
  <si>
    <t>DN425</t>
  </si>
  <si>
    <t>NREJDFA NAPOJIT Z BOKU</t>
  </si>
  <si>
    <t>T KUS</t>
  </si>
  <si>
    <t xml:space="preserve">voda </t>
  </si>
  <si>
    <t>spl. Kan</t>
  </si>
  <si>
    <t>plyn</t>
  </si>
  <si>
    <t>spl. kan</t>
  </si>
  <si>
    <t>data+el</t>
  </si>
  <si>
    <t>OBJEKT</t>
  </si>
  <si>
    <t>ÚHEL</t>
  </si>
  <si>
    <t>TYP OBJEKTU</t>
  </si>
  <si>
    <t xml:space="preserve"> TEREN
ST.</t>
  </si>
  <si>
    <t>DNO
ŠACHTY /STOKY</t>
  </si>
  <si>
    <t>1.5-3.75</t>
  </si>
  <si>
    <t>5 Xkřížení</t>
  </si>
  <si>
    <t>data</t>
  </si>
  <si>
    <t>1.61-3.25</t>
  </si>
  <si>
    <t>plast Tegra 1000</t>
  </si>
  <si>
    <t xml:space="preserve">500 / 500 /300 </t>
  </si>
  <si>
    <t>500 / ?? /??</t>
  </si>
  <si>
    <t>500 / 500</t>
  </si>
  <si>
    <t>beton DN1000</t>
  </si>
  <si>
    <t>šachta</t>
  </si>
  <si>
    <t>přípojka</t>
  </si>
  <si>
    <t>POPIS</t>
  </si>
  <si>
    <t>revizní,  lomová</t>
  </si>
  <si>
    <t>mm</t>
  </si>
  <si>
    <t>ST. (m)</t>
  </si>
  <si>
    <t>DN 
STOKA (mm)</t>
  </si>
  <si>
    <t>UV29</t>
  </si>
  <si>
    <t>250 / 400</t>
  </si>
  <si>
    <t>beton stávající</t>
  </si>
  <si>
    <t>300 / ??</t>
  </si>
  <si>
    <t>tegra 600</t>
  </si>
  <si>
    <t>revizní, lomová</t>
  </si>
  <si>
    <t>revizní, lom</t>
  </si>
  <si>
    <t>revizní, koncová</t>
  </si>
  <si>
    <t>el. vedení</t>
  </si>
  <si>
    <t>atyp</t>
  </si>
  <si>
    <t>stávajcící, napojení</t>
  </si>
  <si>
    <t>250 / ???</t>
  </si>
  <si>
    <t>tegra600</t>
  </si>
  <si>
    <t>revizní s mříží jako UV</t>
  </si>
  <si>
    <t>revizní lom</t>
  </si>
  <si>
    <t>stávajcí, napojení</t>
  </si>
  <si>
    <t xml:space="preserve"> 300 / ??</t>
  </si>
  <si>
    <t>napojení, stávajcící</t>
  </si>
  <si>
    <t>300 / 200</t>
  </si>
  <si>
    <t>DP305</t>
  </si>
  <si>
    <t>DP393</t>
  </si>
  <si>
    <t>bet, 1200 x 900</t>
  </si>
  <si>
    <t>5.5 m X 0.2 m</t>
  </si>
  <si>
    <t>NEJ NAPOJIT Z BOKU</t>
  </si>
  <si>
    <t>minimální hloubka</t>
  </si>
  <si>
    <t>min.1%</t>
  </si>
  <si>
    <t>min.2%</t>
  </si>
  <si>
    <t>PP SN16</t>
  </si>
  <si>
    <t>ŽV53</t>
  </si>
  <si>
    <t>min 2%</t>
  </si>
  <si>
    <t>ŽV52</t>
  </si>
  <si>
    <t>ŽV46</t>
  </si>
  <si>
    <t>ŽV44</t>
  </si>
  <si>
    <t>ŽV45</t>
  </si>
  <si>
    <t>ŽV42</t>
  </si>
  <si>
    <t>ŽV21</t>
  </si>
  <si>
    <t>ŽV13</t>
  </si>
  <si>
    <t>ŽV14</t>
  </si>
  <si>
    <t>4  m X 0.2 m</t>
  </si>
  <si>
    <t>5.0 m X 0.2 m</t>
  </si>
  <si>
    <t>BET.450</t>
  </si>
  <si>
    <t>DP343A</t>
  </si>
  <si>
    <t>DP343B</t>
  </si>
  <si>
    <t>ŽV32</t>
  </si>
  <si>
    <t>ŽV27</t>
  </si>
  <si>
    <t>ŽV25</t>
  </si>
  <si>
    <t>ŽV24</t>
  </si>
  <si>
    <t>Tegra 600</t>
  </si>
  <si>
    <t>UV 42</t>
  </si>
  <si>
    <t>UV 43</t>
  </si>
  <si>
    <t>UV 44</t>
  </si>
  <si>
    <t>UV 48</t>
  </si>
  <si>
    <t>UV 47</t>
  </si>
  <si>
    <t>ŽV 46</t>
  </si>
  <si>
    <t>ŽV 45</t>
  </si>
  <si>
    <t xml:space="preserve">Š4.3 </t>
  </si>
  <si>
    <t xml:space="preserve">Š4.4 </t>
  </si>
  <si>
    <t xml:space="preserve">Š4.5 </t>
  </si>
  <si>
    <t>HV16</t>
  </si>
  <si>
    <t>Ulice</t>
  </si>
  <si>
    <t>Stoka</t>
  </si>
  <si>
    <t>Materiál</t>
  </si>
  <si>
    <t>Napojení do</t>
  </si>
  <si>
    <t>DN500</t>
  </si>
  <si>
    <t>DN300</t>
  </si>
  <si>
    <t>PP (PVC) SN12</t>
  </si>
  <si>
    <t>Za Humny III</t>
  </si>
  <si>
    <t>PP (PVC) SN16</t>
  </si>
  <si>
    <t>Nár. Odboje</t>
  </si>
  <si>
    <t>Za Humny II</t>
  </si>
  <si>
    <t>Pod školou</t>
  </si>
  <si>
    <t>PP (PVC) PN16</t>
  </si>
  <si>
    <t>Celkem</t>
  </si>
  <si>
    <t>DN250</t>
  </si>
  <si>
    <t>Délka</t>
  </si>
  <si>
    <t>Dimenze</t>
  </si>
  <si>
    <t>Š3B.2</t>
  </si>
  <si>
    <t>DP240A</t>
  </si>
  <si>
    <t>DP240B</t>
  </si>
  <si>
    <t>DP248</t>
  </si>
  <si>
    <t>DP261</t>
  </si>
  <si>
    <t>Š3B.3</t>
  </si>
  <si>
    <t>DP322</t>
  </si>
  <si>
    <t>DP266</t>
  </si>
  <si>
    <t>Š3B.4</t>
  </si>
  <si>
    <t>Š3B.5</t>
  </si>
  <si>
    <t>DP345</t>
  </si>
  <si>
    <t>DP344</t>
  </si>
  <si>
    <t>Š3B.6</t>
  </si>
  <si>
    <t>DP385</t>
  </si>
  <si>
    <t>DP387</t>
  </si>
  <si>
    <t>Š3B.7</t>
  </si>
  <si>
    <t>DP565A</t>
  </si>
  <si>
    <t>DP350</t>
  </si>
  <si>
    <t>DP565B</t>
  </si>
  <si>
    <t>DP275</t>
  </si>
  <si>
    <t>DP363A</t>
  </si>
  <si>
    <t>DP363B</t>
  </si>
  <si>
    <t>revizní, vpust</t>
  </si>
  <si>
    <t>DP373</t>
  </si>
  <si>
    <t>Dukelská -východní strana</t>
  </si>
  <si>
    <t>PP  (PVC) PN16</t>
  </si>
  <si>
    <t>Karlovarská</t>
  </si>
  <si>
    <t>Dukelská  -západní strana</t>
  </si>
  <si>
    <t>P. Bezruče</t>
  </si>
  <si>
    <t>Dukelská - Osvobození</t>
  </si>
  <si>
    <t>Dukelská - stoka 1</t>
  </si>
  <si>
    <t>Osvobození  - Máchova</t>
  </si>
  <si>
    <t xml:space="preserve">5. Května </t>
  </si>
  <si>
    <t>Osvobození - 5. Května</t>
  </si>
  <si>
    <t>5.8 x 0.15</t>
  </si>
  <si>
    <t>napojení, stávající</t>
  </si>
  <si>
    <t>4 X 0.15 M</t>
  </si>
  <si>
    <t>7 X 0.15</t>
  </si>
  <si>
    <t>5 X 0.2</t>
  </si>
  <si>
    <t xml:space="preserve"> MATERIÁL</t>
  </si>
  <si>
    <t xml:space="preserve">DN
ŠACHTA / ROZMĚR </t>
  </si>
  <si>
    <t>4.40 m x 0.2 m</t>
  </si>
  <si>
    <t>PŘÍPOJKA DÉLKA (m)</t>
  </si>
  <si>
    <t>PŘÍPOJKA DN (mm)</t>
  </si>
  <si>
    <t>PP SN12</t>
  </si>
  <si>
    <t>250 / 500</t>
  </si>
  <si>
    <t>m3/m</t>
  </si>
  <si>
    <t>Objem</t>
  </si>
  <si>
    <t>m2</t>
  </si>
  <si>
    <t>Beton</t>
  </si>
  <si>
    <t>m3</t>
  </si>
  <si>
    <t>ks</t>
  </si>
  <si>
    <t>Ocel vpust/šachty</t>
  </si>
  <si>
    <t>šachty a vpusti beton navíc</t>
  </si>
  <si>
    <t>šachty a vpusti zdivo navíc</t>
  </si>
  <si>
    <t>Délka potrubí</t>
  </si>
  <si>
    <t>Zemina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</si>
</sst>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0.0%"/>
    <numFmt numFmtId="166" formatCode="_-* #,##0.0_-;\-* #,##0.0_-;_-* &quot;-&quot;??_-;_-@_-"/>
    <numFmt numFmtId="167" formatCode="0.00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2"/>
    <xf numFmtId="0" fontId="3" fillId="0" borderId="0" xfId="2" applyFont="1"/>
    <xf numFmtId="0" fontId="2" fillId="0" borderId="0" xfId="2" applyFont="1"/>
    <xf numFmtId="164" fontId="1" fillId="0" borderId="0" xfId="2" applyNumberFormat="1"/>
    <xf numFmtId="0" fontId="1" fillId="0" borderId="0" xfId="2" applyAlignment="1">
      <alignment horizontal="center"/>
    </xf>
    <xf numFmtId="0" fontId="5" fillId="0" borderId="0" xfId="2" applyFont="1"/>
    <xf numFmtId="0" fontId="6" fillId="0" borderId="0" xfId="3"/>
    <xf numFmtId="2" fontId="6" fillId="0" borderId="0" xfId="3" applyNumberFormat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2" fontId="1" fillId="0" borderId="0" xfId="2" applyNumberFormat="1"/>
    <xf numFmtId="2" fontId="1" fillId="0" borderId="0" xfId="2" applyNumberFormat="1" applyAlignment="1">
      <alignment horizontal="center"/>
    </xf>
    <xf numFmtId="1" fontId="1" fillId="0" borderId="0" xfId="2" applyNumberFormat="1"/>
    <xf numFmtId="43" fontId="3" fillId="0" borderId="0" xfId="4" applyFont="1" applyBorder="1" applyAlignment="1">
      <alignment horizontal="center" vertical="center"/>
    </xf>
    <xf numFmtId="43" fontId="3" fillId="0" borderId="0" xfId="4" applyFont="1" applyBorder="1" applyAlignment="1">
      <alignment horizontal="center" vertical="center" wrapText="1"/>
    </xf>
    <xf numFmtId="43" fontId="1" fillId="0" borderId="0" xfId="4" applyBorder="1"/>
    <xf numFmtId="43" fontId="1" fillId="0" borderId="0" xfId="4" applyBorder="1" applyAlignment="1">
      <alignment horizontal="center"/>
    </xf>
    <xf numFmtId="43" fontId="1" fillId="0" borderId="0" xfId="4" applyFont="1" applyBorder="1" applyAlignment="1">
      <alignment horizontal="center"/>
    </xf>
    <xf numFmtId="43" fontId="1" fillId="0" borderId="0" xfId="4" applyBorder="1" applyAlignment="1">
      <alignment horizontal="center" vertical="center"/>
    </xf>
    <xf numFmtId="166" fontId="1" fillId="0" borderId="0" xfId="4" applyNumberForma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2" fontId="0" fillId="0" borderId="0" xfId="2" applyNumberFormat="1" applyFont="1"/>
    <xf numFmtId="0" fontId="0" fillId="0" borderId="0" xfId="2" applyFont="1"/>
    <xf numFmtId="2" fontId="8" fillId="0" borderId="0" xfId="2" applyNumberFormat="1" applyFont="1" applyAlignment="1">
      <alignment horizontal="center"/>
    </xf>
    <xf numFmtId="1" fontId="0" fillId="0" borderId="0" xfId="2" applyNumberFormat="1" applyFont="1" applyAlignment="1">
      <alignment horizontal="center"/>
    </xf>
    <xf numFmtId="0" fontId="0" fillId="0" borderId="0" xfId="2" applyFont="1" applyAlignment="1">
      <alignment horizontal="center"/>
    </xf>
    <xf numFmtId="0" fontId="6" fillId="0" borderId="0" xfId="3" applyAlignment="1">
      <alignment horizontal="center"/>
    </xf>
    <xf numFmtId="2" fontId="6" fillId="0" borderId="0" xfId="3" applyNumberFormat="1" applyAlignment="1">
      <alignment horizontal="center"/>
    </xf>
    <xf numFmtId="1" fontId="1" fillId="0" borderId="0" xfId="2" applyNumberFormat="1" applyAlignment="1">
      <alignment horizontal="center"/>
    </xf>
    <xf numFmtId="0" fontId="0" fillId="0" borderId="3" xfId="0" applyBorder="1"/>
    <xf numFmtId="0" fontId="9" fillId="0" borderId="4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2" fontId="0" fillId="0" borderId="0" xfId="0" applyNumberForma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 indent="3"/>
    </xf>
    <xf numFmtId="0" fontId="9" fillId="0" borderId="0" xfId="0" applyFont="1" applyAlignment="1">
      <alignment horizontal="justify" vertical="center" wrapText="1"/>
    </xf>
    <xf numFmtId="1" fontId="9" fillId="0" borderId="0" xfId="0" applyNumberFormat="1" applyFont="1" applyAlignment="1">
      <alignment horizontal="left" vertical="center" wrapText="1" indent="3"/>
    </xf>
    <xf numFmtId="0" fontId="10" fillId="2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3" fillId="0" borderId="8" xfId="0" applyFont="1" applyBorder="1"/>
    <xf numFmtId="0" fontId="0" fillId="0" borderId="9" xfId="0" applyBorder="1"/>
    <xf numFmtId="1" fontId="12" fillId="0" borderId="9" xfId="0" applyNumberFormat="1" applyFont="1" applyBorder="1" applyAlignment="1">
      <alignment horizontal="justify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1" fontId="9" fillId="0" borderId="9" xfId="0" applyNumberFormat="1" applyFont="1" applyBorder="1" applyAlignment="1">
      <alignment horizontal="left" vertical="center" wrapText="1" indent="3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left" vertical="center" wrapText="1" indent="3"/>
    </xf>
    <xf numFmtId="0" fontId="0" fillId="0" borderId="3" xfId="0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1" fontId="12" fillId="0" borderId="9" xfId="0" applyNumberFormat="1" applyFont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/>
    </xf>
    <xf numFmtId="1" fontId="3" fillId="3" borderId="12" xfId="2" applyNumberFormat="1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 wrapText="1"/>
    </xf>
    <xf numFmtId="0" fontId="1" fillId="0" borderId="12" xfId="2" applyBorder="1" applyAlignment="1">
      <alignment horizontal="center"/>
    </xf>
    <xf numFmtId="1" fontId="0" fillId="0" borderId="12" xfId="2" applyNumberFormat="1" applyFont="1" applyBorder="1"/>
    <xf numFmtId="1" fontId="0" fillId="0" borderId="12" xfId="2" applyNumberFormat="1" applyFont="1" applyBorder="1" applyAlignment="1">
      <alignment horizontal="center"/>
    </xf>
    <xf numFmtId="0" fontId="0" fillId="0" borderId="12" xfId="2" applyFont="1" applyBorder="1"/>
    <xf numFmtId="0" fontId="6" fillId="0" borderId="12" xfId="3" applyBorder="1" applyAlignment="1">
      <alignment horizontal="center"/>
    </xf>
    <xf numFmtId="2" fontId="8" fillId="0" borderId="12" xfId="2" applyNumberFormat="1" applyFont="1" applyBorder="1" applyAlignment="1">
      <alignment horizontal="center"/>
    </xf>
    <xf numFmtId="1" fontId="8" fillId="0" borderId="12" xfId="2" applyNumberFormat="1" applyFont="1" applyBorder="1" applyAlignment="1">
      <alignment horizontal="center"/>
    </xf>
    <xf numFmtId="2" fontId="0" fillId="0" borderId="12" xfId="2" applyNumberFormat="1" applyFont="1" applyBorder="1"/>
    <xf numFmtId="1" fontId="1" fillId="0" borderId="12" xfId="2" applyNumberFormat="1" applyBorder="1" applyAlignment="1">
      <alignment horizontal="center"/>
    </xf>
    <xf numFmtId="2" fontId="1" fillId="0" borderId="12" xfId="2" applyNumberFormat="1" applyBorder="1" applyAlignment="1">
      <alignment horizontal="center"/>
    </xf>
    <xf numFmtId="2" fontId="1" fillId="0" borderId="12" xfId="2" applyNumberFormat="1" applyBorder="1"/>
    <xf numFmtId="164" fontId="1" fillId="0" borderId="12" xfId="2" applyNumberFormat="1" applyBorder="1" applyAlignment="1">
      <alignment horizontal="center"/>
    </xf>
    <xf numFmtId="2" fontId="6" fillId="0" borderId="12" xfId="3" applyNumberFormat="1" applyBorder="1" applyAlignment="1">
      <alignment horizontal="center"/>
    </xf>
    <xf numFmtId="2" fontId="0" fillId="0" borderId="12" xfId="2" applyNumberFormat="1" applyFont="1" applyBorder="1" applyAlignment="1">
      <alignment horizontal="center"/>
    </xf>
    <xf numFmtId="0" fontId="1" fillId="0" borderId="12" xfId="2" applyBorder="1"/>
    <xf numFmtId="164" fontId="1" fillId="0" borderId="12" xfId="2" applyNumberFormat="1" applyBorder="1"/>
    <xf numFmtId="1" fontId="1" fillId="0" borderId="12" xfId="2" applyNumberFormat="1" applyBorder="1"/>
    <xf numFmtId="0" fontId="0" fillId="0" borderId="12" xfId="2" applyFont="1" applyBorder="1" applyAlignment="1">
      <alignment horizontal="center"/>
    </xf>
    <xf numFmtId="164" fontId="0" fillId="0" borderId="12" xfId="2" applyNumberFormat="1" applyFont="1" applyBorder="1" applyAlignment="1">
      <alignment horizontal="center"/>
    </xf>
    <xf numFmtId="0" fontId="3" fillId="3" borderId="12" xfId="2" applyFont="1" applyFill="1" applyBorder="1" applyAlignment="1">
      <alignment vertical="center" wrapText="1"/>
    </xf>
    <xf numFmtId="2" fontId="8" fillId="0" borderId="12" xfId="2" applyNumberFormat="1" applyFont="1" applyBorder="1"/>
    <xf numFmtId="0" fontId="9" fillId="0" borderId="6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4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167" fontId="14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5" fillId="0" borderId="0" xfId="0" applyFont="1"/>
    <xf numFmtId="1" fontId="17" fillId="0" borderId="0" xfId="0" applyNumberFormat="1" applyFont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1" fontId="19" fillId="0" borderId="0" xfId="0" applyNumberFormat="1" applyFont="1" applyBorder="1" applyAlignment="1">
      <alignment horizontal="center" vertical="center" wrapText="1"/>
    </xf>
    <xf numFmtId="0" fontId="20" fillId="0" borderId="0" xfId="0" applyFont="1"/>
    <xf numFmtId="164" fontId="19" fillId="0" borderId="0" xfId="0" applyNumberFormat="1" applyFont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9" fontId="17" fillId="4" borderId="0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 vertical="center" wrapText="1"/>
    </xf>
    <xf numFmtId="0" fontId="21" fillId="4" borderId="0" xfId="0" applyFont="1" applyFill="1" applyBorder="1" applyAlignment="1">
      <alignment horizontal="center" vertical="center" wrapText="1"/>
    </xf>
    <xf numFmtId="9" fontId="21" fillId="4" borderId="0" xfId="0" applyNumberFormat="1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center" vertical="center" wrapText="1"/>
    </xf>
    <xf numFmtId="167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1" fontId="23" fillId="0" borderId="0" xfId="0" applyNumberFormat="1" applyFont="1" applyBorder="1" applyAlignment="1">
      <alignment horizontal="center" vertical="center" wrapText="1"/>
    </xf>
    <xf numFmtId="1" fontId="21" fillId="0" borderId="0" xfId="0" applyNumberFormat="1" applyFont="1" applyBorder="1" applyAlignment="1">
      <alignment horizontal="center" vertical="center" wrapText="1"/>
    </xf>
    <xf numFmtId="164" fontId="21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/>
    <xf numFmtId="0" fontId="25" fillId="0" borderId="0" xfId="0" applyFont="1" applyBorder="1"/>
    <xf numFmtId="1" fontId="26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/>
    <xf numFmtId="164" fontId="26" fillId="0" borderId="0" xfId="0" applyNumberFormat="1" applyFont="1" applyBorder="1" applyAlignment="1">
      <alignment horizontal="center" vertical="center" wrapText="1"/>
    </xf>
    <xf numFmtId="167" fontId="19" fillId="0" borderId="0" xfId="0" applyNumberFormat="1" applyFont="1" applyBorder="1" applyAlignment="1">
      <alignment horizontal="center" vertical="center" wrapText="1"/>
    </xf>
    <xf numFmtId="167" fontId="26" fillId="0" borderId="0" xfId="0" applyNumberFormat="1" applyFont="1" applyBorder="1" applyAlignment="1">
      <alignment horizontal="center" vertical="center" wrapText="1"/>
    </xf>
  </cellXfs>
  <cellStyles count="5">
    <cellStyle name="Čárka" xfId="4" builtinId="3"/>
    <cellStyle name="Normální" xfId="0" builtinId="0"/>
    <cellStyle name="Normální 2" xfId="2" xr:uid="{02FE7CB8-4B38-490C-B227-C9AE73186AEB}"/>
    <cellStyle name="Normální 2 2" xfId="3" xr:uid="{4D275A85-B370-4AEE-9933-0044AFCEFC74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________________ruzne/diplomka/NASE/Diplomka/excel&#711;k/DIPLO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z_____Svatoslav/v&#253;po&#269;ty/vypoct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y\190_Cipandak1\Vypocty\03%20PREFEASIBILITY%20STUDY\01%20VYPO&#268;TY%20HYDROLOGIE\Log-Pearson%20III%20distribution%20-%20bez%20z&#225;ru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élňák"/>
      <sheetName val="objemy"/>
      <sheetName val="profily pro USLE"/>
      <sheetName val="výpočet USLE"/>
      <sheetName val="prázdnění a plnění"/>
      <sheetName val="nádrž 2"/>
      <sheetName val="návrh koryta"/>
      <sheetName val="kubatury"/>
      <sheetName val="bezp. přeliv"/>
      <sheetName val="grafKK koryto pod hrází"/>
      <sheetName val="KKbezp. přelivu"/>
      <sheetName val="KK odpadu bezp. přelivu"/>
      <sheetName val="čára zatopených objemů"/>
      <sheetName val="čára zatopených ploch"/>
      <sheetName val="hodnoty pro grafy"/>
      <sheetName val="List13"/>
      <sheetName val="List14"/>
      <sheetName val="List15"/>
      <sheetName val="Lis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0.1</v>
          </cell>
        </row>
        <row r="12">
          <cell r="C12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šna"/>
      <sheetName val="ostrohranný přepad"/>
      <sheetName val="průtoky"/>
      <sheetName val="zat. plochy"/>
      <sheetName val="zat. objemy"/>
      <sheetName val="char. čáry"/>
      <sheetName val="kubatury"/>
    </sheetNames>
    <sheetDataSet>
      <sheetData sheetId="0"/>
      <sheetData sheetId="1">
        <row r="25">
          <cell r="C25">
            <v>0</v>
          </cell>
        </row>
        <row r="26">
          <cell r="C26">
            <v>0.42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-Pearson III Distribution"/>
      <sheetName val="Foster-Rybkin Tables"/>
    </sheetNames>
    <sheetDataSet>
      <sheetData sheetId="0"/>
      <sheetData sheetId="1">
        <row r="2">
          <cell r="C2">
            <v>-3</v>
          </cell>
          <cell r="D2">
            <v>-2.9</v>
          </cell>
          <cell r="E2">
            <v>-2.8</v>
          </cell>
          <cell r="F2">
            <v>-2.7</v>
          </cell>
          <cell r="G2">
            <v>-2.6</v>
          </cell>
          <cell r="H2">
            <v>-2.5</v>
          </cell>
          <cell r="I2">
            <v>-2.4</v>
          </cell>
          <cell r="J2">
            <v>-2.2999999999999998</v>
          </cell>
          <cell r="K2">
            <v>-2.2000000000000002</v>
          </cell>
          <cell r="L2">
            <v>-2.1</v>
          </cell>
          <cell r="M2">
            <v>-2</v>
          </cell>
          <cell r="N2">
            <v>-1.9</v>
          </cell>
          <cell r="O2">
            <v>-1.8</v>
          </cell>
          <cell r="P2">
            <v>-1.7</v>
          </cell>
          <cell r="Q2">
            <v>-1.6</v>
          </cell>
          <cell r="R2">
            <v>-1.5</v>
          </cell>
          <cell r="S2">
            <v>-1.4</v>
          </cell>
          <cell r="T2">
            <v>-1.3</v>
          </cell>
          <cell r="U2">
            <v>-1.2</v>
          </cell>
          <cell r="V2">
            <v>-1.1000000000000001</v>
          </cell>
          <cell r="W2">
            <v>-1</v>
          </cell>
          <cell r="X2">
            <v>-0.9</v>
          </cell>
          <cell r="Y2">
            <v>-0.8</v>
          </cell>
          <cell r="Z2">
            <v>-0.7</v>
          </cell>
          <cell r="AA2">
            <v>-0.6</v>
          </cell>
          <cell r="AB2">
            <v>-0.5</v>
          </cell>
          <cell r="AC2">
            <v>-0.4</v>
          </cell>
          <cell r="AD2">
            <v>-0.3</v>
          </cell>
          <cell r="AE2">
            <v>-0.2</v>
          </cell>
          <cell r="AF2">
            <v>-0.1</v>
          </cell>
          <cell r="AG2">
            <v>0</v>
          </cell>
          <cell r="AH2">
            <v>0.1</v>
          </cell>
          <cell r="AI2">
            <v>0.2</v>
          </cell>
          <cell r="AJ2">
            <v>0.3</v>
          </cell>
          <cell r="AK2">
            <v>0.4</v>
          </cell>
          <cell r="AL2">
            <v>0.5</v>
          </cell>
          <cell r="AM2">
            <v>0.6</v>
          </cell>
          <cell r="AN2">
            <v>0.7</v>
          </cell>
          <cell r="AO2">
            <v>0.8</v>
          </cell>
          <cell r="AP2">
            <v>0.9</v>
          </cell>
          <cell r="AQ2">
            <v>1</v>
          </cell>
          <cell r="AR2">
            <v>1.1000000000000001</v>
          </cell>
          <cell r="AS2">
            <v>1.2</v>
          </cell>
          <cell r="AT2">
            <v>1.3</v>
          </cell>
          <cell r="AU2">
            <v>1.4</v>
          </cell>
          <cell r="AV2">
            <v>1.5</v>
          </cell>
          <cell r="AW2">
            <v>1.6</v>
          </cell>
          <cell r="AX2">
            <v>1.7</v>
          </cell>
          <cell r="AY2">
            <v>1.8</v>
          </cell>
          <cell r="AZ2">
            <v>1.9</v>
          </cell>
          <cell r="BA2">
            <v>2</v>
          </cell>
          <cell r="BB2">
            <v>2.1</v>
          </cell>
          <cell r="BC2">
            <v>2.2000000000000002</v>
          </cell>
          <cell r="BD2">
            <v>2.2999999999999998</v>
          </cell>
          <cell r="BE2">
            <v>2.4</v>
          </cell>
          <cell r="BF2">
            <v>2.5</v>
          </cell>
          <cell r="BG2">
            <v>2.6</v>
          </cell>
          <cell r="BH2">
            <v>2.7</v>
          </cell>
          <cell r="BI2">
            <v>2.8</v>
          </cell>
          <cell r="BJ2">
            <v>2.9</v>
          </cell>
          <cell r="BK2">
            <v>3</v>
          </cell>
          <cell r="BL2">
            <v>3.1</v>
          </cell>
          <cell r="BM2">
            <v>3.2</v>
          </cell>
          <cell r="BN2">
            <v>3.3</v>
          </cell>
          <cell r="BO2">
            <v>3.4</v>
          </cell>
        </row>
        <row r="3">
          <cell r="C3">
            <v>-10.354179999999999</v>
          </cell>
          <cell r="D3">
            <v>-10.14602</v>
          </cell>
          <cell r="E3">
            <v>-9.9364299999999997</v>
          </cell>
          <cell r="F3">
            <v>-9.7254299999999994</v>
          </cell>
          <cell r="G3">
            <v>-9.5130099999999995</v>
          </cell>
          <cell r="H3">
            <v>-9.2992000000000008</v>
          </cell>
          <cell r="I3">
            <v>-9.0840300000000003</v>
          </cell>
          <cell r="J3">
            <v>-8.8675300000000004</v>
          </cell>
          <cell r="K3">
            <v>-8.6497100000000007</v>
          </cell>
          <cell r="L3">
            <v>-8.4306400000000004</v>
          </cell>
          <cell r="M3">
            <v>-8.2103400000000004</v>
          </cell>
          <cell r="N3">
            <v>-7.98888</v>
          </cell>
          <cell r="O3">
            <v>-7.7663200000000003</v>
          </cell>
          <cell r="P3">
            <v>-7.5427200000000001</v>
          </cell>
          <cell r="Q3">
            <v>-7.3181799999999999</v>
          </cell>
          <cell r="R3">
            <v>-7.0927699999999998</v>
          </cell>
          <cell r="S3">
            <v>-6.8666099999999997</v>
          </cell>
          <cell r="T3">
            <v>-6.6398000000000001</v>
          </cell>
          <cell r="U3">
            <v>-6.41249</v>
          </cell>
          <cell r="V3">
            <v>-6.1848000000000001</v>
          </cell>
          <cell r="W3">
            <v>-5.9569099999999997</v>
          </cell>
          <cell r="X3">
            <v>-5.7289899999999996</v>
          </cell>
          <cell r="Y3">
            <v>-5.5012400000000001</v>
          </cell>
          <cell r="Z3">
            <v>-5.2738899999999997</v>
          </cell>
          <cell r="AA3">
            <v>-5.04718</v>
          </cell>
          <cell r="AB3">
            <v>-4.8214100000000002</v>
          </cell>
          <cell r="AC3">
            <v>-4.59687</v>
          </cell>
          <cell r="AD3">
            <v>-4.3739400000000002</v>
          </cell>
          <cell r="AE3">
            <v>-4.1530100000000001</v>
          </cell>
          <cell r="AF3">
            <v>-3.9345300000000001</v>
          </cell>
          <cell r="AG3">
            <v>-3.71902</v>
          </cell>
          <cell r="AH3">
            <v>-3.5070299999999999</v>
          </cell>
          <cell r="AI3">
            <v>-3.29921</v>
          </cell>
          <cell r="AJ3">
            <v>-3.0963099999999999</v>
          </cell>
          <cell r="AK3">
            <v>-2.89907</v>
          </cell>
          <cell r="AL3">
            <v>2.7083599999999999</v>
          </cell>
          <cell r="AM3">
            <v>-2.5250699999999999</v>
          </cell>
          <cell r="AN3">
            <v>-2.3501500000000002</v>
          </cell>
          <cell r="AO3">
            <v>-2.1844800000000002</v>
          </cell>
          <cell r="AP3">
            <v>-2.0289100000000002</v>
          </cell>
          <cell r="AQ3">
            <v>-1.8841000000000001</v>
          </cell>
          <cell r="AR3">
            <v>-1.7505299999999999</v>
          </cell>
          <cell r="AS3">
            <v>-1.6283799999999999</v>
          </cell>
          <cell r="AT3">
            <v>-1.51752</v>
          </cell>
          <cell r="AU3">
            <v>-1.41753</v>
          </cell>
          <cell r="AV3">
            <v>-1.3277399999999999</v>
          </cell>
          <cell r="AW3">
            <v>-1.2472799999999999</v>
          </cell>
          <cell r="AX3">
            <v>-1.1752</v>
          </cell>
          <cell r="AY3">
            <v>-1.1105400000000001</v>
          </cell>
          <cell r="AZ3">
            <v>-1.0523899999999999</v>
          </cell>
          <cell r="BA3">
            <v>-0.99990000000000001</v>
          </cell>
          <cell r="BB3">
            <v>-0.95233999999999996</v>
          </cell>
          <cell r="BC3">
            <v>-0.90908</v>
          </cell>
          <cell r="BD3">
            <v>-0.86956</v>
          </cell>
          <cell r="BE3">
            <v>-0.83333000000000002</v>
          </cell>
          <cell r="BF3">
            <v>-0.8</v>
          </cell>
          <cell r="BG3">
            <v>-0.76922999999999997</v>
          </cell>
          <cell r="BH3">
            <v>-0.74073999999999995</v>
          </cell>
          <cell r="BI3">
            <v>-0.71428999999999998</v>
          </cell>
          <cell r="BJ3">
            <v>-0.69965999999999995</v>
          </cell>
          <cell r="BK3">
            <v>-0.66666999999999998</v>
          </cell>
          <cell r="BL3">
            <v>-0.64515999999999996</v>
          </cell>
          <cell r="BM3">
            <v>-0.625</v>
          </cell>
          <cell r="BN3">
            <v>-0.60606000000000004</v>
          </cell>
          <cell r="BO3">
            <v>-0.58823999999999999</v>
          </cell>
        </row>
        <row r="4">
          <cell r="M4">
            <v>-1.99573</v>
          </cell>
          <cell r="N4">
            <v>-1.9890600000000001</v>
          </cell>
          <cell r="O4">
            <v>-1.9812399999999999</v>
          </cell>
          <cell r="P4">
            <v>-1.97227</v>
          </cell>
          <cell r="Q4">
            <v>-1.9621299999999999</v>
          </cell>
          <cell r="R4">
            <v>-1.9508300000000001</v>
          </cell>
          <cell r="S4">
            <v>-1.9383600000000001</v>
          </cell>
          <cell r="T4">
            <v>-1.92472</v>
          </cell>
          <cell r="U4">
            <v>-1.9099200000000001</v>
          </cell>
          <cell r="V4">
            <v>-1.89395</v>
          </cell>
          <cell r="W4">
            <v>-1.87683</v>
          </cell>
          <cell r="X4">
            <v>-1.85856</v>
          </cell>
          <cell r="Y4">
            <v>-1.8391599999999999</v>
          </cell>
          <cell r="Z4">
            <v>-1.81864</v>
          </cell>
          <cell r="AA4">
            <v>-1.79701</v>
          </cell>
          <cell r="AB4">
            <v>-1.7742800000000001</v>
          </cell>
          <cell r="AC4">
            <v>-1.75048</v>
          </cell>
          <cell r="AD4">
            <v>-1.7256199999999999</v>
          </cell>
          <cell r="AE4">
            <v>-1.6997100000000001</v>
          </cell>
          <cell r="AF4">
            <v>-1.67279</v>
          </cell>
          <cell r="AG4">
            <v>-1.6448499999999999</v>
          </cell>
          <cell r="AH4">
            <v>-1.6159399999999999</v>
          </cell>
          <cell r="AI4">
            <v>-1.5860700000000001</v>
          </cell>
          <cell r="AJ4">
            <v>-1.5552699999999999</v>
          </cell>
          <cell r="AK4">
            <v>-1.5235700000000001</v>
          </cell>
          <cell r="AL4">
            <v>-1.4910099999999999</v>
          </cell>
          <cell r="AM4">
            <v>-1.4576199999999999</v>
          </cell>
          <cell r="AN4">
            <v>-1.4234500000000001</v>
          </cell>
          <cell r="AO4">
            <v>-1.38855</v>
          </cell>
          <cell r="AP4">
            <v>-1.3529899999999999</v>
          </cell>
          <cell r="AQ4">
            <v>-1.31684</v>
          </cell>
          <cell r="AR4">
            <v>-1.2801899999999999</v>
          </cell>
          <cell r="AS4">
            <v>-1.2431300000000001</v>
          </cell>
          <cell r="AT4">
            <v>-1.2057800000000001</v>
          </cell>
          <cell r="AU4">
            <v>-1.1682699999999999</v>
          </cell>
          <cell r="AV4">
            <v>-1.1307499999999999</v>
          </cell>
          <cell r="AW4">
            <v>-1.09338</v>
          </cell>
          <cell r="AX4">
            <v>-1.0563100000000001</v>
          </cell>
          <cell r="AY4">
            <v>-1.01973</v>
          </cell>
          <cell r="AZ4">
            <v>-0.98380999999999996</v>
          </cell>
          <cell r="BA4">
            <v>-0.94871000000000005</v>
          </cell>
          <cell r="BB4">
            <v>-0.91457999999999995</v>
          </cell>
          <cell r="BC4">
            <v>-0.88156000000000001</v>
          </cell>
          <cell r="BD4">
            <v>-0.84975999999999996</v>
          </cell>
          <cell r="BE4">
            <v>-0.81927000000000005</v>
          </cell>
          <cell r="BF4">
            <v>-0.79015000000000002</v>
          </cell>
          <cell r="BG4">
            <v>-0.76241999999999999</v>
          </cell>
          <cell r="BH4">
            <v>-0.73609999999999998</v>
          </cell>
          <cell r="BI4">
            <v>-0.71116000000000001</v>
          </cell>
          <cell r="BJ4">
            <v>-0.68759000000000003</v>
          </cell>
          <cell r="BK4">
            <v>-0.66532000000000002</v>
          </cell>
        </row>
        <row r="5">
          <cell r="M5">
            <v>-0.60899999999999999</v>
          </cell>
          <cell r="N5">
            <v>-0.627</v>
          </cell>
          <cell r="O5">
            <v>-0.64300000000000002</v>
          </cell>
          <cell r="P5">
            <v>-0.66</v>
          </cell>
          <cell r="Q5">
            <v>-0.67500000000000004</v>
          </cell>
          <cell r="R5">
            <v>-0.69</v>
          </cell>
          <cell r="S5">
            <v>-0.70499999999999996</v>
          </cell>
          <cell r="T5">
            <v>-0.71899999999999997</v>
          </cell>
          <cell r="U5">
            <v>-0.73199999999999998</v>
          </cell>
          <cell r="V5">
            <v>-0.745</v>
          </cell>
          <cell r="W5">
            <v>-0.75800000000000001</v>
          </cell>
          <cell r="X5">
            <v>-0.76900000000000002</v>
          </cell>
          <cell r="Y5">
            <v>-0.78</v>
          </cell>
          <cell r="Z5">
            <v>-0.79</v>
          </cell>
          <cell r="AA5">
            <v>-0.8</v>
          </cell>
          <cell r="AB5">
            <v>-0.80800000000000005</v>
          </cell>
          <cell r="AC5">
            <v>-0.81599999999999995</v>
          </cell>
          <cell r="AD5">
            <v>-0.82399999999999995</v>
          </cell>
          <cell r="AE5">
            <v>-0.83</v>
          </cell>
          <cell r="AF5">
            <v>-0.83599999999999997</v>
          </cell>
          <cell r="AG5">
            <v>-0.84199999999999997</v>
          </cell>
          <cell r="AH5">
            <v>-0.84599999999999997</v>
          </cell>
          <cell r="AI5">
            <v>-0.85</v>
          </cell>
          <cell r="AJ5">
            <v>-0.85299999999999998</v>
          </cell>
          <cell r="AK5">
            <v>-0.85499999999999998</v>
          </cell>
          <cell r="AL5">
            <v>-0.85599999999999998</v>
          </cell>
          <cell r="AM5">
            <v>-0.85699999999999998</v>
          </cell>
          <cell r="AN5">
            <v>-0.85699999999999998</v>
          </cell>
          <cell r="AO5">
            <v>-0.85599999999999998</v>
          </cell>
          <cell r="AP5">
            <v>-0.85399999999999998</v>
          </cell>
          <cell r="AQ5">
            <v>-0.85199999999999998</v>
          </cell>
          <cell r="AR5">
            <v>-0.84799999999999998</v>
          </cell>
          <cell r="AS5">
            <v>-0.84399999999999997</v>
          </cell>
          <cell r="AT5">
            <v>-0.83799999999999997</v>
          </cell>
          <cell r="AU5">
            <v>-0.83199999999999996</v>
          </cell>
          <cell r="AV5">
            <v>-0.82499999999999996</v>
          </cell>
          <cell r="AW5">
            <v>-0.81699999999999995</v>
          </cell>
          <cell r="AX5">
            <v>-0.80800000000000005</v>
          </cell>
          <cell r="AY5">
            <v>-0.79900000000000004</v>
          </cell>
          <cell r="AZ5">
            <v>-0.78800000000000003</v>
          </cell>
          <cell r="BA5">
            <v>-0.77700000000000002</v>
          </cell>
          <cell r="BB5">
            <v>-0.76500000000000001</v>
          </cell>
          <cell r="BC5">
            <v>-0.752</v>
          </cell>
          <cell r="BD5">
            <v>-0.73899999999999999</v>
          </cell>
          <cell r="BE5">
            <v>-0.72499999999999998</v>
          </cell>
          <cell r="BF5">
            <v>-0.71099999999999997</v>
          </cell>
          <cell r="BG5">
            <v>-0.69599999999999995</v>
          </cell>
          <cell r="BH5">
            <v>-0.68100000000000005</v>
          </cell>
          <cell r="BI5">
            <v>-0.66600000000000004</v>
          </cell>
          <cell r="BJ5">
            <v>-0.65100000000000002</v>
          </cell>
          <cell r="BK5">
            <v>-0.63600000000000001</v>
          </cell>
        </row>
        <row r="6">
          <cell r="AG6">
            <v>-0.52</v>
          </cell>
          <cell r="AH6">
            <v>-0.53</v>
          </cell>
          <cell r="AI6">
            <v>-0.55000000000000004</v>
          </cell>
          <cell r="AJ6">
            <v>-0.56000000000000005</v>
          </cell>
          <cell r="AK6">
            <v>-0.56999999999999995</v>
          </cell>
          <cell r="AL6">
            <v>-0.57999999999999996</v>
          </cell>
          <cell r="AM6">
            <v>-0.59</v>
          </cell>
          <cell r="AN6">
            <v>-0.6</v>
          </cell>
          <cell r="AO6">
            <v>-0.6</v>
          </cell>
          <cell r="AP6">
            <v>-0.61</v>
          </cell>
          <cell r="AQ6">
            <v>-0.62</v>
          </cell>
          <cell r="AR6">
            <v>-0.62</v>
          </cell>
          <cell r="AS6">
            <v>-0.63</v>
          </cell>
          <cell r="AT6">
            <v>-0.63</v>
          </cell>
          <cell r="AU6">
            <v>-0.64</v>
          </cell>
          <cell r="AV6">
            <v>-0.64</v>
          </cell>
          <cell r="AW6">
            <v>-0.64</v>
          </cell>
          <cell r="AX6">
            <v>-0.64</v>
          </cell>
          <cell r="AY6">
            <v>-0.64</v>
          </cell>
          <cell r="AZ6">
            <v>-0.64</v>
          </cell>
          <cell r="BA6">
            <v>-0.64</v>
          </cell>
          <cell r="BB6">
            <v>-0.64</v>
          </cell>
          <cell r="BC6">
            <v>-0.64</v>
          </cell>
          <cell r="BD6">
            <v>-0.63</v>
          </cell>
          <cell r="BE6">
            <v>-0.62</v>
          </cell>
          <cell r="BF6">
            <v>-0.62</v>
          </cell>
          <cell r="BG6">
            <v>-0.61</v>
          </cell>
          <cell r="BH6">
            <v>-0.61</v>
          </cell>
          <cell r="BI6">
            <v>-0.6</v>
          </cell>
          <cell r="BJ6">
            <v>-0.6</v>
          </cell>
          <cell r="BK6">
            <v>-0.59</v>
          </cell>
          <cell r="BL6">
            <v>-0.57999999999999996</v>
          </cell>
          <cell r="BM6">
            <v>-0.56999999999999995</v>
          </cell>
          <cell r="BN6">
            <v>-0.56000000000000005</v>
          </cell>
          <cell r="BO6">
            <v>-0.55000000000000004</v>
          </cell>
        </row>
        <row r="7">
          <cell r="C7">
            <v>0.39554</v>
          </cell>
          <cell r="D7">
            <v>0.38990999999999998</v>
          </cell>
          <cell r="E7">
            <v>0.38352999999999998</v>
          </cell>
          <cell r="F7">
            <v>0.37640000000000001</v>
          </cell>
          <cell r="G7">
            <v>0.36852000000000001</v>
          </cell>
          <cell r="H7">
            <v>0.35992000000000002</v>
          </cell>
          <cell r="I7">
            <v>0.35061999999999999</v>
          </cell>
          <cell r="J7">
            <v>0.34062999999999999</v>
          </cell>
          <cell r="K7">
            <v>0.32999000000000001</v>
          </cell>
          <cell r="L7">
            <v>0.31872</v>
          </cell>
          <cell r="M7">
            <v>0.30685000000000001</v>
          </cell>
          <cell r="N7">
            <v>0.29443000000000003</v>
          </cell>
          <cell r="O7">
            <v>0.28149999999999997</v>
          </cell>
          <cell r="P7">
            <v>0.26807999999999998</v>
          </cell>
          <cell r="Q7">
            <v>0.25422</v>
          </cell>
          <cell r="R7">
            <v>0.23996000000000001</v>
          </cell>
          <cell r="S7">
            <v>0.22534999999999999</v>
          </cell>
          <cell r="T7">
            <v>0.2104</v>
          </cell>
          <cell r="U7">
            <v>0.19517000000000001</v>
          </cell>
          <cell r="V7">
            <v>0.17968000000000001</v>
          </cell>
          <cell r="W7">
            <v>0.16397</v>
          </cell>
          <cell r="X7">
            <v>0.14807000000000001</v>
          </cell>
          <cell r="Y7">
            <v>0.13199</v>
          </cell>
          <cell r="Z7">
            <v>0.11579</v>
          </cell>
          <cell r="AA7">
            <v>9.9449999999999997E-2</v>
          </cell>
          <cell r="AB7">
            <v>8.3019999999999997E-2</v>
          </cell>
          <cell r="AC7">
            <v>6.651E-2</v>
          </cell>
          <cell r="AD7">
            <v>4.9930000000000002E-2</v>
          </cell>
          <cell r="AE7">
            <v>3.3250000000000002E-2</v>
          </cell>
          <cell r="AF7">
            <v>1.6619999999999999E-2</v>
          </cell>
          <cell r="AG7">
            <v>0</v>
          </cell>
          <cell r="AH7">
            <v>-1.6619999999999999E-2</v>
          </cell>
          <cell r="AI7">
            <v>-3.3250000000000002E-2</v>
          </cell>
          <cell r="AJ7">
            <v>-4.9930000000000002E-2</v>
          </cell>
          <cell r="AK7">
            <v>-6.651E-2</v>
          </cell>
          <cell r="AL7">
            <v>-8.3019999999999997E-2</v>
          </cell>
          <cell r="AM7">
            <v>-9.9449999999999997E-2</v>
          </cell>
          <cell r="AN7">
            <v>-0.11577999999999999</v>
          </cell>
          <cell r="AO7">
            <v>-0.13199</v>
          </cell>
          <cell r="AP7">
            <v>-0.14807000000000001</v>
          </cell>
          <cell r="AQ7">
            <v>-0.16397</v>
          </cell>
          <cell r="AR7">
            <v>-0.17968000000000001</v>
          </cell>
          <cell r="AS7">
            <v>-0.19517000000000001</v>
          </cell>
          <cell r="AT7">
            <v>-0.2104</v>
          </cell>
          <cell r="AU7">
            <v>-0.22534999999999999</v>
          </cell>
          <cell r="AV7">
            <v>-0.23996000000000001</v>
          </cell>
          <cell r="AW7">
            <v>-0.25422</v>
          </cell>
          <cell r="AX7">
            <v>-0.26807999999999998</v>
          </cell>
          <cell r="AY7">
            <v>-0.28149999999999997</v>
          </cell>
          <cell r="AZ7">
            <v>-0.29443000000000003</v>
          </cell>
          <cell r="BA7">
            <v>-0.30685000000000001</v>
          </cell>
          <cell r="BB7">
            <v>-0.31872</v>
          </cell>
          <cell r="BC7">
            <v>-0.32999000000000001</v>
          </cell>
          <cell r="BD7">
            <v>-0.34062999999999999</v>
          </cell>
          <cell r="BE7">
            <v>-0.35061999999999999</v>
          </cell>
          <cell r="BF7">
            <v>-0.35992000000000002</v>
          </cell>
          <cell r="BG7">
            <v>-0.36852000000000001</v>
          </cell>
          <cell r="BH7">
            <v>-0.37640000000000001</v>
          </cell>
          <cell r="BI7">
            <v>-0.38352999999999998</v>
          </cell>
          <cell r="BJ7">
            <v>-0.39</v>
          </cell>
          <cell r="BK7">
            <v>-0.39554</v>
          </cell>
          <cell r="BL7">
            <v>-0.40040999999999999</v>
          </cell>
          <cell r="BM7">
            <v>-0.40454000000000001</v>
          </cell>
          <cell r="BN7">
            <v>-0.40792</v>
          </cell>
          <cell r="BO7">
            <v>-0.41058</v>
          </cell>
        </row>
        <row r="8">
          <cell r="AG8">
            <v>0.52</v>
          </cell>
          <cell r="AH8">
            <v>0.51</v>
          </cell>
          <cell r="AI8">
            <v>0.5</v>
          </cell>
          <cell r="AJ8">
            <v>0.48</v>
          </cell>
          <cell r="AK8">
            <v>0.47</v>
          </cell>
          <cell r="AL8">
            <v>0.46</v>
          </cell>
          <cell r="AM8">
            <v>0.44</v>
          </cell>
          <cell r="AN8">
            <v>0.43</v>
          </cell>
          <cell r="AO8">
            <v>0.41</v>
          </cell>
          <cell r="AP8">
            <v>0.4</v>
          </cell>
          <cell r="AQ8">
            <v>0.38</v>
          </cell>
          <cell r="AR8">
            <v>0.36</v>
          </cell>
          <cell r="AS8">
            <v>0.35</v>
          </cell>
          <cell r="AT8">
            <v>0.33</v>
          </cell>
          <cell r="AU8">
            <v>0.31</v>
          </cell>
          <cell r="AV8">
            <v>0.3</v>
          </cell>
          <cell r="AW8">
            <v>0.28000000000000003</v>
          </cell>
          <cell r="AX8">
            <v>0.26</v>
          </cell>
          <cell r="AY8">
            <v>0.24</v>
          </cell>
          <cell r="AZ8">
            <v>0.22</v>
          </cell>
          <cell r="BA8">
            <v>0.2</v>
          </cell>
          <cell r="BB8">
            <v>0.18</v>
          </cell>
          <cell r="BC8">
            <v>0.16</v>
          </cell>
          <cell r="BD8">
            <v>0.14000000000000001</v>
          </cell>
          <cell r="BE8">
            <v>0.12</v>
          </cell>
          <cell r="BF8">
            <v>0.1</v>
          </cell>
          <cell r="BG8">
            <v>8.5000000000000006E-2</v>
          </cell>
          <cell r="BH8">
            <v>7.0000000000000007E-2</v>
          </cell>
          <cell r="BI8">
            <v>5.7000000000000002E-2</v>
          </cell>
          <cell r="BJ8">
            <v>4.1000000000000002E-2</v>
          </cell>
          <cell r="BK8">
            <v>2.7E-2</v>
          </cell>
          <cell r="BL8">
            <v>0.01</v>
          </cell>
          <cell r="BM8">
            <v>-6.0000000000000001E-3</v>
          </cell>
          <cell r="BN8">
            <v>-2.1999999999999999E-2</v>
          </cell>
          <cell r="BO8">
            <v>-3.5999999999999997E-2</v>
          </cell>
        </row>
        <row r="9">
          <cell r="C9">
            <v>0.63568999999999998</v>
          </cell>
          <cell r="D9">
            <v>0.65085999999999999</v>
          </cell>
          <cell r="E9">
            <v>0.66603000000000001</v>
          </cell>
          <cell r="F9">
            <v>0.68110999999999999</v>
          </cell>
          <cell r="G9">
            <v>0.69601999999999997</v>
          </cell>
          <cell r="H9">
            <v>0.71067000000000002</v>
          </cell>
          <cell r="I9">
            <v>0.72494999999999998</v>
          </cell>
          <cell r="J9">
            <v>0.73880000000000001</v>
          </cell>
          <cell r="K9">
            <v>0.75210999999999995</v>
          </cell>
          <cell r="L9">
            <v>0.76482000000000006</v>
          </cell>
          <cell r="M9">
            <v>0.77685999999999999</v>
          </cell>
          <cell r="N9">
            <v>0.78815999999999997</v>
          </cell>
          <cell r="O9">
            <v>0.79867999999999995</v>
          </cell>
          <cell r="P9">
            <v>0.80837000000000003</v>
          </cell>
          <cell r="Q9">
            <v>0.81720000000000004</v>
          </cell>
          <cell r="R9">
            <v>0.82516</v>
          </cell>
          <cell r="S9">
            <v>0.83223000000000003</v>
          </cell>
          <cell r="T9">
            <v>0.93840999999999997</v>
          </cell>
          <cell r="U9">
            <v>0.84369000000000005</v>
          </cell>
          <cell r="V9">
            <v>0.64809000000000005</v>
          </cell>
          <cell r="W9">
            <v>0.85160999999999998</v>
          </cell>
          <cell r="X9">
            <v>0.85426000000000002</v>
          </cell>
          <cell r="Y9">
            <v>0.85607</v>
          </cell>
          <cell r="Z9">
            <v>0.85702999999999996</v>
          </cell>
          <cell r="AA9">
            <v>0.85718000000000005</v>
          </cell>
          <cell r="AB9">
            <v>0.85653000000000001</v>
          </cell>
          <cell r="AC9">
            <v>0.85507999999999995</v>
          </cell>
          <cell r="AD9">
            <v>0.85285</v>
          </cell>
          <cell r="AE9">
            <v>0.84985999999999995</v>
          </cell>
          <cell r="AF9">
            <v>0.44611000000000001</v>
          </cell>
          <cell r="AG9">
            <v>0.34161999999999998</v>
          </cell>
          <cell r="AH9">
            <v>0.83638999999999997</v>
          </cell>
          <cell r="AI9">
            <v>0.83043999999999996</v>
          </cell>
          <cell r="AJ9">
            <v>0.82377</v>
          </cell>
          <cell r="AK9">
            <v>0.81637999999999999</v>
          </cell>
          <cell r="AL9">
            <v>0.80828999999999995</v>
          </cell>
          <cell r="AM9">
            <v>0.79949999999999999</v>
          </cell>
          <cell r="AN9">
            <v>0.79</v>
          </cell>
          <cell r="AO9">
            <v>0.79</v>
          </cell>
          <cell r="AP9">
            <v>0.78</v>
          </cell>
          <cell r="AQ9">
            <v>0.76900000000000002</v>
          </cell>
          <cell r="AR9">
            <v>0.75800000000000001</v>
          </cell>
          <cell r="AS9">
            <v>0.745</v>
          </cell>
          <cell r="AT9">
            <v>0.73199999999999998</v>
          </cell>
          <cell r="AU9">
            <v>0.71899999999999997</v>
          </cell>
          <cell r="AV9">
            <v>0.6905</v>
          </cell>
          <cell r="AW9">
            <v>0.67532000000000003</v>
          </cell>
          <cell r="AX9">
            <v>0.65959000000000001</v>
          </cell>
          <cell r="AY9">
            <v>0.64334999999999998</v>
          </cell>
          <cell r="AZ9">
            <v>0.62661999999999995</v>
          </cell>
          <cell r="BA9">
            <v>0.60943999999999998</v>
          </cell>
          <cell r="BB9">
            <v>0.59182999999999997</v>
          </cell>
          <cell r="BC9">
            <v>0.57382999999999995</v>
          </cell>
          <cell r="BD9">
            <v>0.55549000000000004</v>
          </cell>
          <cell r="BE9">
            <v>0.53683000000000003</v>
          </cell>
          <cell r="BF9">
            <v>0.51788999999999996</v>
          </cell>
          <cell r="BG9">
            <v>0.49872</v>
          </cell>
          <cell r="BH9">
            <v>0.47933999999999999</v>
          </cell>
          <cell r="BI9">
            <v>0.45979999999999999</v>
          </cell>
          <cell r="BJ9">
            <v>0.44014999999999999</v>
          </cell>
          <cell r="BK9">
            <v>0.4204</v>
          </cell>
          <cell r="BL9">
            <v>0.40061000000000002</v>
          </cell>
          <cell r="BM9">
            <v>0.38080999999999998</v>
          </cell>
          <cell r="BN9">
            <v>0.36104000000000003</v>
          </cell>
          <cell r="BO9">
            <v>0.34133000000000002</v>
          </cell>
        </row>
        <row r="10">
          <cell r="C10">
            <v>0.66022999999999998</v>
          </cell>
          <cell r="D10">
            <v>0.68074999999999997</v>
          </cell>
          <cell r="E10">
            <v>0.70208999999999999</v>
          </cell>
          <cell r="F10">
            <v>0.72421999999999997</v>
          </cell>
          <cell r="G10">
            <v>0.74709000000000003</v>
          </cell>
          <cell r="H10">
            <v>0.77061999999999997</v>
          </cell>
          <cell r="I10">
            <v>0.79471999999999998</v>
          </cell>
          <cell r="J10">
            <v>0.41929</v>
          </cell>
          <cell r="K10">
            <v>0.84421999999999997</v>
          </cell>
          <cell r="L10">
            <v>0.86938000000000004</v>
          </cell>
          <cell r="M10">
            <v>0.89463999999999999</v>
          </cell>
          <cell r="N10">
            <v>0.91988000000000003</v>
          </cell>
          <cell r="O10">
            <v>0.94496000000000002</v>
          </cell>
          <cell r="P10">
            <v>0.96977000000000002</v>
          </cell>
          <cell r="Q10">
            <v>0.99417999999999995</v>
          </cell>
          <cell r="R10">
            <v>1.0181</v>
          </cell>
          <cell r="S10">
            <v>1.0414399999999999</v>
          </cell>
          <cell r="T10">
            <v>1.05413</v>
          </cell>
          <cell r="U10">
            <v>1.0860799999999999</v>
          </cell>
          <cell r="V10">
            <v>1.1072599999999999</v>
          </cell>
          <cell r="W10">
            <v>1.1276200000000001</v>
          </cell>
          <cell r="X10">
            <v>1.1471199999999999</v>
          </cell>
          <cell r="Y10">
            <v>1.16574</v>
          </cell>
          <cell r="Z10">
            <v>1.18347</v>
          </cell>
          <cell r="AA10">
            <v>1.20028</v>
          </cell>
          <cell r="AB10">
            <v>1.21618</v>
          </cell>
          <cell r="AC10">
            <v>1.2311399999999999</v>
          </cell>
          <cell r="AD10">
            <v>1.24516</v>
          </cell>
          <cell r="AE10">
            <v>1.25824</v>
          </cell>
          <cell r="AF10">
            <v>1.27037</v>
          </cell>
          <cell r="AG10">
            <v>1.28155</v>
          </cell>
          <cell r="AH10">
            <v>1.2917799999999999</v>
          </cell>
          <cell r="AI10">
            <v>1.30105</v>
          </cell>
          <cell r="AJ10">
            <v>1.3093600000000001</v>
          </cell>
          <cell r="AK10">
            <v>1.31671</v>
          </cell>
          <cell r="AL10">
            <v>1.3230900000000001</v>
          </cell>
          <cell r="AM10">
            <v>1.3285</v>
          </cell>
          <cell r="AN10">
            <v>1.33294</v>
          </cell>
          <cell r="AO10">
            <v>1.3364</v>
          </cell>
          <cell r="AP10">
            <v>1.3388899999999999</v>
          </cell>
          <cell r="AQ10">
            <v>1.34039</v>
          </cell>
          <cell r="AR10">
            <v>1.3409199999999999</v>
          </cell>
          <cell r="AS10">
            <v>1.3404700000000001</v>
          </cell>
          <cell r="AT10">
            <v>1.33904</v>
          </cell>
          <cell r="AU10">
            <v>1.3366499999999999</v>
          </cell>
          <cell r="AV10">
            <v>1.3332999999999999</v>
          </cell>
          <cell r="AW10">
            <v>1.329</v>
          </cell>
          <cell r="AX10">
            <v>1.32376</v>
          </cell>
          <cell r="AY10">
            <v>1.3176000000000001</v>
          </cell>
          <cell r="AZ10">
            <v>1.31054</v>
          </cell>
          <cell r="BA10">
            <v>1.30159</v>
          </cell>
          <cell r="BB10">
            <v>1.2937700000000001</v>
          </cell>
          <cell r="BC10">
            <v>1.2841199999999999</v>
          </cell>
          <cell r="BD10">
            <v>1.2736499999999999</v>
          </cell>
          <cell r="BE10">
            <v>1.2624</v>
          </cell>
          <cell r="BF10">
            <v>1.2503899999999999</v>
          </cell>
          <cell r="BG10">
            <v>1.23766</v>
          </cell>
          <cell r="BH10">
            <v>1.2242200000000001</v>
          </cell>
          <cell r="BI10">
            <v>1.2101299999999999</v>
          </cell>
          <cell r="BJ10">
            <v>1.19539</v>
          </cell>
          <cell r="BK10">
            <v>1.1900599999999999</v>
          </cell>
          <cell r="BL10">
            <v>1.1641600000000001</v>
          </cell>
          <cell r="BM10">
            <v>1.1477200000000001</v>
          </cell>
          <cell r="BN10">
            <v>1.1307799999999999</v>
          </cell>
          <cell r="BO10">
            <v>1.11337</v>
          </cell>
        </row>
        <row r="11">
          <cell r="C11">
            <v>0.66532000000000002</v>
          </cell>
          <cell r="D11">
            <v>0.68759000000000003</v>
          </cell>
          <cell r="E11">
            <v>0.71116000000000001</v>
          </cell>
          <cell r="F11">
            <v>0.73609999999999998</v>
          </cell>
          <cell r="G11">
            <v>0.76241999999999999</v>
          </cell>
          <cell r="H11">
            <v>0.79015000000000002</v>
          </cell>
          <cell r="I11">
            <v>0.81927000000000005</v>
          </cell>
          <cell r="J11">
            <v>0.84975999999999996</v>
          </cell>
          <cell r="K11">
            <v>0.88156000000000001</v>
          </cell>
          <cell r="L11">
            <v>0.91457999999999995</v>
          </cell>
          <cell r="M11">
            <v>0.94871000000000005</v>
          </cell>
          <cell r="N11">
            <v>0.98380999999999996</v>
          </cell>
          <cell r="O11">
            <v>1.01973</v>
          </cell>
          <cell r="P11">
            <v>1.0563100000000001</v>
          </cell>
          <cell r="Q11">
            <v>1.09338</v>
          </cell>
          <cell r="R11">
            <v>1.1307499999999999</v>
          </cell>
          <cell r="S11">
            <v>1.1682699999999999</v>
          </cell>
          <cell r="T11">
            <v>1.2057800000000001</v>
          </cell>
          <cell r="U11">
            <v>1.2431300000000001</v>
          </cell>
          <cell r="V11">
            <v>1.2801899999999999</v>
          </cell>
          <cell r="W11">
            <v>1.31684</v>
          </cell>
          <cell r="X11">
            <v>1.3529899999999999</v>
          </cell>
          <cell r="Y11">
            <v>1.39655</v>
          </cell>
          <cell r="Z11">
            <v>1.4234500000000001</v>
          </cell>
          <cell r="AA11">
            <v>1.4576199999999999</v>
          </cell>
          <cell r="AB11">
            <v>1.4910099999999999</v>
          </cell>
          <cell r="AC11">
            <v>1.5235700000000001</v>
          </cell>
          <cell r="AD11">
            <v>1.5552699999999999</v>
          </cell>
          <cell r="AE11">
            <v>1.5860700000000001</v>
          </cell>
          <cell r="AF11">
            <v>1.41594</v>
          </cell>
          <cell r="AG11">
            <v>1.6448499999999999</v>
          </cell>
          <cell r="AH11">
            <v>1.67279</v>
          </cell>
          <cell r="AI11">
            <v>1.6997100000000001</v>
          </cell>
          <cell r="AJ11">
            <v>1.7256199999999999</v>
          </cell>
          <cell r="AK11">
            <v>1.75048</v>
          </cell>
          <cell r="AL11">
            <v>1.7742800000000001</v>
          </cell>
          <cell r="AM11">
            <v>1.79701</v>
          </cell>
          <cell r="AN11">
            <v>1.81864</v>
          </cell>
          <cell r="AO11">
            <v>1.93916</v>
          </cell>
          <cell r="AP11">
            <v>1.9585600000000001</v>
          </cell>
          <cell r="AQ11">
            <v>1.87683</v>
          </cell>
          <cell r="AR11">
            <v>1.89395</v>
          </cell>
          <cell r="AS11">
            <v>1.9099200000000001</v>
          </cell>
          <cell r="AT11">
            <v>1.92472</v>
          </cell>
          <cell r="AU11">
            <v>1.9383600000000001</v>
          </cell>
          <cell r="AV11">
            <v>1.9508300000000001</v>
          </cell>
          <cell r="AW11">
            <v>1.9621299999999999</v>
          </cell>
          <cell r="AX11">
            <v>1.97227</v>
          </cell>
          <cell r="AY11">
            <v>1.9812399999999999</v>
          </cell>
          <cell r="AZ11">
            <v>1.9890600000000001</v>
          </cell>
          <cell r="BA11">
            <v>1.99573</v>
          </cell>
          <cell r="BB11">
            <v>2.0012799999999999</v>
          </cell>
          <cell r="BC11">
            <v>2.0057</v>
          </cell>
          <cell r="BD11">
            <v>2.0090300000000001</v>
          </cell>
          <cell r="BE11">
            <v>2.0112800000000002</v>
          </cell>
          <cell r="BF11">
            <v>2.01247</v>
          </cell>
          <cell r="BG11">
            <v>2.0126300000000001</v>
          </cell>
          <cell r="BH11">
            <v>2.0117699999999998</v>
          </cell>
          <cell r="BI11">
            <v>2.0099200000000002</v>
          </cell>
          <cell r="BJ11">
            <v>2.0070999999999999</v>
          </cell>
          <cell r="BK11">
            <v>2.0033500000000002</v>
          </cell>
          <cell r="BL11">
            <v>1.9986900000000001</v>
          </cell>
          <cell r="BM11">
            <v>1.9931399999999999</v>
          </cell>
          <cell r="BN11">
            <v>1.98674</v>
          </cell>
          <cell r="BO11">
            <v>1.9795100000000001</v>
          </cell>
        </row>
        <row r="12">
          <cell r="C12">
            <v>0.66585000000000005</v>
          </cell>
          <cell r="D12">
            <v>0.68835999999999997</v>
          </cell>
          <cell r="E12">
            <v>0.71226999999999996</v>
          </cell>
          <cell r="F12">
            <v>0.73765000000000003</v>
          </cell>
          <cell r="G12">
            <v>0.76456000000000002</v>
          </cell>
          <cell r="H12">
            <v>0.79305999999999999</v>
          </cell>
          <cell r="I12">
            <v>0.82315000000000005</v>
          </cell>
          <cell r="J12">
            <v>0.85485999999999995</v>
          </cell>
          <cell r="K12">
            <v>0.88814000000000004</v>
          </cell>
          <cell r="L12">
            <v>0.92295000000000005</v>
          </cell>
          <cell r="M12">
            <v>0.95918000000000003</v>
          </cell>
          <cell r="N12">
            <v>0.99672000000000005</v>
          </cell>
          <cell r="O12">
            <v>1.0354300000000001</v>
          </cell>
          <cell r="P12">
            <v>1.0751299999999999</v>
          </cell>
          <cell r="Q12">
            <v>1.1156600000000001</v>
          </cell>
          <cell r="R12">
            <v>1.15682</v>
          </cell>
          <cell r="S12">
            <v>1.19842</v>
          </cell>
          <cell r="T12">
            <v>1.24028</v>
          </cell>
          <cell r="U12">
            <v>1.2822499999999999</v>
          </cell>
          <cell r="V12">
            <v>1.3241400000000001</v>
          </cell>
          <cell r="W12">
            <v>1.3658399999999999</v>
          </cell>
          <cell r="X12">
            <v>1.4072</v>
          </cell>
          <cell r="Y12">
            <v>1.4481299999999999</v>
          </cell>
          <cell r="Z12">
            <v>1.4885200000000001</v>
          </cell>
          <cell r="AA12">
            <v>1.5283</v>
          </cell>
          <cell r="AB12">
            <v>1.5673999999999999</v>
          </cell>
          <cell r="AC12">
            <v>1.6057399999999999</v>
          </cell>
          <cell r="AD12">
            <v>1.6432899999999999</v>
          </cell>
          <cell r="AE12">
            <v>1.6799900000000001</v>
          </cell>
          <cell r="AF12">
            <v>1.7158</v>
          </cell>
          <cell r="AG12">
            <v>1.7506900000000001</v>
          </cell>
          <cell r="AH12">
            <v>1.7846200000000001</v>
          </cell>
          <cell r="AI12">
            <v>1.8175600000000001</v>
          </cell>
          <cell r="AJ12">
            <v>1.8494900000000001</v>
          </cell>
          <cell r="AK12">
            <v>1.88039</v>
          </cell>
          <cell r="AL12">
            <v>1.91022</v>
          </cell>
          <cell r="AM12">
            <v>1.93896</v>
          </cell>
          <cell r="AN12">
            <v>1.9665999999999999</v>
          </cell>
          <cell r="AO12">
            <v>1.9931099999999999</v>
          </cell>
          <cell r="AP12">
            <v>2.0184799999999998</v>
          </cell>
          <cell r="AQ12">
            <v>2.0426899999999999</v>
          </cell>
          <cell r="AR12">
            <v>2.0657299999999998</v>
          </cell>
          <cell r="AS12">
            <v>2.08758</v>
          </cell>
          <cell r="AT12">
            <v>2.1082299999999998</v>
          </cell>
          <cell r="AU12">
            <v>2.1276799999999998</v>
          </cell>
          <cell r="AV12">
            <v>2.1459100000000002</v>
          </cell>
          <cell r="AW12">
            <v>2.1629299999999998</v>
          </cell>
          <cell r="AX12">
            <v>2.1787299999999998</v>
          </cell>
          <cell r="AY12">
            <v>2.1933199999999999</v>
          </cell>
          <cell r="AZ12">
            <v>2.2067000000000001</v>
          </cell>
          <cell r="BA12">
            <v>2.21888</v>
          </cell>
          <cell r="BB12">
            <v>2.22986</v>
          </cell>
          <cell r="BC12">
            <v>2.2396699999999998</v>
          </cell>
          <cell r="BD12">
            <v>2.24831</v>
          </cell>
          <cell r="BE12">
            <v>2.2558099999999999</v>
          </cell>
          <cell r="BF12">
            <v>2.2621699999999998</v>
          </cell>
          <cell r="BG12">
            <v>2.2674300000000001</v>
          </cell>
          <cell r="BH12">
            <v>2.2715999999999998</v>
          </cell>
          <cell r="BI12">
            <v>2.2747000000000002</v>
          </cell>
          <cell r="BJ12">
            <v>2.2767599999999999</v>
          </cell>
          <cell r="BK12">
            <v>2.2778</v>
          </cell>
          <cell r="BL12">
            <v>2.2778499999999999</v>
          </cell>
          <cell r="BM12">
            <v>2.2769300000000001</v>
          </cell>
          <cell r="BN12">
            <v>2.2750599999999999</v>
          </cell>
          <cell r="BO12">
            <v>2.2722899999999999</v>
          </cell>
        </row>
        <row r="13">
          <cell r="C13">
            <v>0.66649000000000003</v>
          </cell>
          <cell r="D13">
            <v>0.68935000000000002</v>
          </cell>
          <cell r="E13">
            <v>0.71377000000000002</v>
          </cell>
          <cell r="F13">
            <v>0.73987000000000003</v>
          </cell>
          <cell r="G13">
            <v>0.76778999999999997</v>
          </cell>
          <cell r="H13">
            <v>0.79764999999999997</v>
          </cell>
          <cell r="I13">
            <v>0.82959000000000005</v>
          </cell>
          <cell r="J13">
            <v>0.86370999999999998</v>
          </cell>
          <cell r="K13">
            <v>0.90008999999999995</v>
          </cell>
          <cell r="L13">
            <v>0.93877999999999995</v>
          </cell>
          <cell r="M13">
            <v>0.9798</v>
          </cell>
          <cell r="N13">
            <v>1.02311</v>
          </cell>
          <cell r="O13">
            <v>1.06864</v>
          </cell>
          <cell r="P13">
            <v>1.1162799999999999</v>
          </cell>
          <cell r="Q13">
            <v>1.16584</v>
          </cell>
          <cell r="R13">
            <v>1.21716</v>
          </cell>
          <cell r="S13">
            <v>1.26999</v>
          </cell>
          <cell r="T13">
            <v>1.32412</v>
          </cell>
          <cell r="U13">
            <v>1.3792899999999999</v>
          </cell>
          <cell r="V13">
            <v>1.43529</v>
          </cell>
          <cell r="W13">
            <v>1.4918800000000001</v>
          </cell>
          <cell r="X13">
            <v>1.5488599999999999</v>
          </cell>
          <cell r="Y13">
            <v>1.6060399999999999</v>
          </cell>
          <cell r="Z13">
            <v>1.6632499999999999</v>
          </cell>
          <cell r="AA13">
            <v>1.7203299999999999</v>
          </cell>
          <cell r="AB13">
            <v>1.7771600000000001</v>
          </cell>
          <cell r="AC13">
            <v>1.83361</v>
          </cell>
          <cell r="AD13">
            <v>1.8895900000000001</v>
          </cell>
          <cell r="AE13">
            <v>1.94499</v>
          </cell>
          <cell r="AF13">
            <v>1.99973</v>
          </cell>
          <cell r="AG13">
            <v>2.05375</v>
          </cell>
          <cell r="AH13">
            <v>2.10697</v>
          </cell>
          <cell r="AI13">
            <v>2.1593499999999999</v>
          </cell>
          <cell r="AJ13">
            <v>2.2108099999999999</v>
          </cell>
          <cell r="AK13">
            <v>2.2613300000000001</v>
          </cell>
          <cell r="AL13">
            <v>2.3108399999999998</v>
          </cell>
          <cell r="AM13">
            <v>2.3593099999999998</v>
          </cell>
          <cell r="AN13">
            <v>2.4066999999999998</v>
          </cell>
          <cell r="AO13">
            <v>2.4529800000000002</v>
          </cell>
          <cell r="AP13">
            <v>2.4981100000000001</v>
          </cell>
          <cell r="AQ13">
            <v>2.5420600000000002</v>
          </cell>
          <cell r="AR13">
            <v>2.5848</v>
          </cell>
          <cell r="AS13">
            <v>2.6263100000000001</v>
          </cell>
          <cell r="AT13">
            <v>2.6665700000000001</v>
          </cell>
          <cell r="AU13">
            <v>2.7055600000000002</v>
          </cell>
          <cell r="AV13">
            <v>2.7432500000000002</v>
          </cell>
          <cell r="AW13">
            <v>2.7796400000000001</v>
          </cell>
          <cell r="AX13">
            <v>2.8147199999999999</v>
          </cell>
          <cell r="AY13">
            <v>2.8484799999999999</v>
          </cell>
          <cell r="AZ13">
            <v>2.8809100000000001</v>
          </cell>
          <cell r="BA13">
            <v>2.9120200000000001</v>
          </cell>
          <cell r="BB13">
            <v>2.9418099999999998</v>
          </cell>
          <cell r="BC13">
            <v>2.9702799999999998</v>
          </cell>
          <cell r="BD13">
            <v>2.9974400000000001</v>
          </cell>
          <cell r="BE13">
            <v>3.0232999999999999</v>
          </cell>
          <cell r="BF13">
            <v>3.0478700000000001</v>
          </cell>
          <cell r="BG13">
            <v>3.0711599999999999</v>
          </cell>
          <cell r="BH13">
            <v>3.0931999999999999</v>
          </cell>
          <cell r="BI13">
            <v>3.1139899999999998</v>
          </cell>
          <cell r="BJ13">
            <v>3.1335600000000001</v>
          </cell>
          <cell r="BK13">
            <v>3.1519300000000001</v>
          </cell>
          <cell r="BL13">
            <v>3.1691099999999999</v>
          </cell>
          <cell r="BM13">
            <v>3.18512</v>
          </cell>
          <cell r="BN13">
            <v>3.2</v>
          </cell>
          <cell r="BO13">
            <v>3.2137500000000001</v>
          </cell>
        </row>
        <row r="14">
          <cell r="C14">
            <v>0.66662999999999994</v>
          </cell>
          <cell r="D14">
            <v>0.68959000000000004</v>
          </cell>
          <cell r="E14">
            <v>0.71414999999999995</v>
          </cell>
          <cell r="F14">
            <v>0.74048999999999998</v>
          </cell>
          <cell r="G14">
            <v>0.76878000000000002</v>
          </cell>
          <cell r="H14">
            <v>0.79920999999999998</v>
          </cell>
          <cell r="I14">
            <v>0.83196000000000003</v>
          </cell>
          <cell r="J14">
            <v>0.86722999999999995</v>
          </cell>
          <cell r="K14">
            <v>0.40521000000000001</v>
          </cell>
          <cell r="L14">
            <v>0.94606999999999997</v>
          </cell>
          <cell r="M14">
            <v>0.98995</v>
          </cell>
          <cell r="N14">
            <v>1.03695</v>
          </cell>
          <cell r="O14">
            <v>1.08711</v>
          </cell>
          <cell r="P14">
            <v>1.14042</v>
          </cell>
          <cell r="Q14">
            <v>1.1968000000000001</v>
          </cell>
          <cell r="R14">
            <v>1.2561100000000001</v>
          </cell>
          <cell r="S14">
            <v>1.3181499999999999</v>
          </cell>
          <cell r="T14">
            <v>1.3826700000000001</v>
          </cell>
          <cell r="U14">
            <v>1.4494199999999999</v>
          </cell>
          <cell r="V14">
            <v>1.5180800000000001</v>
          </cell>
          <cell r="W14">
            <v>1.5883799999999999</v>
          </cell>
          <cell r="X14">
            <v>1.66001</v>
          </cell>
          <cell r="Y14">
            <v>1.73271</v>
          </cell>
          <cell r="Z14">
            <v>1.8062100000000001</v>
          </cell>
          <cell r="AA14">
            <v>1.88029</v>
          </cell>
          <cell r="AB14">
            <v>1.95472</v>
          </cell>
          <cell r="AC14">
            <v>2.0293299999999999</v>
          </cell>
          <cell r="AD14">
            <v>2.1039400000000001</v>
          </cell>
          <cell r="AE14">
            <v>2.1783999999999999</v>
          </cell>
          <cell r="AF14">
            <v>2.2525300000000001</v>
          </cell>
          <cell r="AG14">
            <v>2.3263500000000001</v>
          </cell>
          <cell r="AH14">
            <v>2.39961</v>
          </cell>
          <cell r="AI14">
            <v>2.4722599999999999</v>
          </cell>
          <cell r="AJ14">
            <v>2.5442100000000001</v>
          </cell>
          <cell r="AK14">
            <v>2.6153900000000001</v>
          </cell>
          <cell r="AL14">
            <v>2.6857199999999999</v>
          </cell>
          <cell r="AM14">
            <v>2.7551399999999999</v>
          </cell>
          <cell r="AN14">
            <v>2.8235899999999998</v>
          </cell>
          <cell r="AO14">
            <v>2.8910100000000001</v>
          </cell>
          <cell r="AP14">
            <v>2.9573499999999999</v>
          </cell>
          <cell r="AQ14">
            <v>3.0225599999999999</v>
          </cell>
          <cell r="AR14">
            <v>3.0865999999999998</v>
          </cell>
          <cell r="AS14">
            <v>3.1494399999999998</v>
          </cell>
          <cell r="AT14">
            <v>3.2110300000000001</v>
          </cell>
          <cell r="AU14">
            <v>3.2713399999999999</v>
          </cell>
          <cell r="AV14">
            <v>3.3303500000000001</v>
          </cell>
          <cell r="AW14">
            <v>3.3980399999999999</v>
          </cell>
          <cell r="AX14">
            <v>3.4443800000000002</v>
          </cell>
          <cell r="AY14">
            <v>3.4993500000000002</v>
          </cell>
          <cell r="AZ14">
            <v>3.5529500000000001</v>
          </cell>
          <cell r="BA14">
            <v>3.6051700000000002</v>
          </cell>
          <cell r="BB14">
            <v>3.6560000000000001</v>
          </cell>
          <cell r="BC14">
            <v>3.7054299999999998</v>
          </cell>
          <cell r="BD14">
            <v>3.7534700000000001</v>
          </cell>
          <cell r="BE14">
            <v>3.8001299999999998</v>
          </cell>
          <cell r="BF14">
            <v>3.8454000000000002</v>
          </cell>
          <cell r="BG14">
            <v>3.8893</v>
          </cell>
          <cell r="BH14">
            <v>3.9318300000000002</v>
          </cell>
          <cell r="BI14">
            <v>3.9730099999999999</v>
          </cell>
          <cell r="BJ14">
            <v>4.0128599999999999</v>
          </cell>
          <cell r="BK14">
            <v>4.05138</v>
          </cell>
          <cell r="BL14">
            <v>4.0885899999999999</v>
          </cell>
          <cell r="BM14">
            <v>4.1245200000000004</v>
          </cell>
          <cell r="BN14">
            <v>4.1591699999999996</v>
          </cell>
          <cell r="BO14">
            <v>4.1925699999999999</v>
          </cell>
        </row>
        <row r="15">
          <cell r="C15">
            <v>0.66666000000000003</v>
          </cell>
          <cell r="D15">
            <v>0.68964000000000003</v>
          </cell>
          <cell r="E15">
            <v>0.71419999999999995</v>
          </cell>
          <cell r="F15">
            <v>0.74067000000000005</v>
          </cell>
          <cell r="G15">
            <v>0.76909000000000005</v>
          </cell>
          <cell r="H15">
            <v>0.79973000000000005</v>
          </cell>
          <cell r="I15">
            <v>0.83282999999999996</v>
          </cell>
          <cell r="J15">
            <v>0.86863000000000001</v>
          </cell>
          <cell r="K15">
            <v>0.90742</v>
          </cell>
          <cell r="L15">
            <v>0.94945000000000002</v>
          </cell>
          <cell r="M15">
            <v>0.99499000000000004</v>
          </cell>
          <cell r="N15">
            <v>1.04427</v>
          </cell>
          <cell r="O15">
            <v>1.0974900000000001</v>
          </cell>
          <cell r="P15">
            <v>1.1547700000000001</v>
          </cell>
          <cell r="Q15">
            <v>1.21618</v>
          </cell>
          <cell r="R15">
            <v>1.2816700000000001</v>
          </cell>
          <cell r="S15">
            <v>1.35114</v>
          </cell>
          <cell r="T15">
            <v>1.42439</v>
          </cell>
          <cell r="U15">
            <v>1.5011399999999999</v>
          </cell>
          <cell r="V15">
            <v>1.5810999999999999</v>
          </cell>
          <cell r="W15">
            <v>1.6638999999999999</v>
          </cell>
          <cell r="X15">
            <v>1.74919</v>
          </cell>
          <cell r="Y15">
            <v>1.9366000000000001</v>
          </cell>
          <cell r="Z15">
            <v>1.9258</v>
          </cell>
          <cell r="AA15">
            <v>2.0164399999999998</v>
          </cell>
          <cell r="AB15">
            <v>2.10825</v>
          </cell>
          <cell r="AC15">
            <v>2.20092</v>
          </cell>
          <cell r="AD15">
            <v>2.2942300000000002</v>
          </cell>
          <cell r="AE15">
            <v>2.38795</v>
          </cell>
          <cell r="AF15">
            <v>2.4818699999999998</v>
          </cell>
          <cell r="AG15">
            <v>2.5758299999999998</v>
          </cell>
          <cell r="AH15">
            <v>2.6696499999999999</v>
          </cell>
          <cell r="AI15">
            <v>2.7632099999999999</v>
          </cell>
          <cell r="AJ15">
            <v>2.85636</v>
          </cell>
          <cell r="AK15">
            <v>2.9489999999999998</v>
          </cell>
          <cell r="AL15">
            <v>3.0410200000000001</v>
          </cell>
          <cell r="AM15">
            <v>3.13232</v>
          </cell>
          <cell r="AN15">
            <v>3.22281</v>
          </cell>
          <cell r="AO15">
            <v>3.31243</v>
          </cell>
          <cell r="AP15">
            <v>3.4010899999999999</v>
          </cell>
          <cell r="AQ15">
            <v>3.48874</v>
          </cell>
          <cell r="AR15">
            <v>3.5752999999999999</v>
          </cell>
          <cell r="AS15">
            <v>3.66073</v>
          </cell>
          <cell r="AT15">
            <v>3.7449699999999999</v>
          </cell>
          <cell r="AU15">
            <v>3.8279800000000002</v>
          </cell>
          <cell r="AV15">
            <v>3.9097300000000001</v>
          </cell>
          <cell r="AW15">
            <v>3.9901599999999999</v>
          </cell>
          <cell r="AX15">
            <v>4.0692599999999999</v>
          </cell>
          <cell r="AY15">
            <v>4.1470000000000002</v>
          </cell>
          <cell r="AZ15">
            <v>4.2233599999999996</v>
          </cell>
          <cell r="BA15">
            <v>4.2983200000000004</v>
          </cell>
          <cell r="BB15">
            <v>4.3718599999999999</v>
          </cell>
          <cell r="BC15">
            <v>4.4439799999999998</v>
          </cell>
          <cell r="BD15">
            <v>4.5146699999999997</v>
          </cell>
          <cell r="BE15">
            <v>4.5839299999999996</v>
          </cell>
          <cell r="BF15">
            <v>4.6517600000000003</v>
          </cell>
          <cell r="BG15">
            <v>4.7181499999999996</v>
          </cell>
          <cell r="BH15">
            <v>4.7831299999999999</v>
          </cell>
          <cell r="BI15">
            <v>4.8466899999999997</v>
          </cell>
          <cell r="BJ15">
            <v>4.9088399999999996</v>
          </cell>
          <cell r="BK15">
            <v>4.9695900000000002</v>
          </cell>
          <cell r="BL15">
            <v>5.0289700000000002</v>
          </cell>
          <cell r="BM15">
            <v>5.08697</v>
          </cell>
          <cell r="BN15">
            <v>5.1436200000000003</v>
          </cell>
          <cell r="BO15">
            <v>5.1989200000000002</v>
          </cell>
        </row>
        <row r="16">
          <cell r="C16">
            <v>0.66666999999999998</v>
          </cell>
          <cell r="D16">
            <v>0.68964999999999999</v>
          </cell>
          <cell r="E16">
            <v>0.71428000000000003</v>
          </cell>
          <cell r="F16">
            <v>0.74073</v>
          </cell>
          <cell r="G16">
            <v>0.76919999999999999</v>
          </cell>
          <cell r="H16">
            <v>0.79993999999999998</v>
          </cell>
          <cell r="I16">
            <v>0.83320000000000005</v>
          </cell>
          <cell r="J16">
            <v>0.86929000000000001</v>
          </cell>
          <cell r="K16">
            <v>0.90854000000000001</v>
          </cell>
          <cell r="L16">
            <v>0.95130999999999999</v>
          </cell>
          <cell r="M16">
            <v>0.998</v>
          </cell>
          <cell r="N16">
            <v>1.04898</v>
          </cell>
          <cell r="O16">
            <v>1.1046499999999999</v>
          </cell>
          <cell r="P16">
            <v>1.16534</v>
          </cell>
          <cell r="Q16">
            <v>1.23132</v>
          </cell>
          <cell r="R16">
            <v>1.3027899999999999</v>
          </cell>
          <cell r="S16">
            <v>1.37981</v>
          </cell>
          <cell r="T16">
            <v>1.4623200000000001</v>
          </cell>
          <cell r="U16">
            <v>1.55016</v>
          </cell>
          <cell r="V16">
            <v>1.6430499999999999</v>
          </cell>
          <cell r="W16">
            <v>1.7406200000000001</v>
          </cell>
          <cell r="X16">
            <v>1.4424399999999999</v>
          </cell>
          <cell r="Y16">
            <v>1.9480599999999999</v>
          </cell>
          <cell r="Z16">
            <v>2.05701</v>
          </cell>
          <cell r="AA16">
            <v>2.1688399999999999</v>
          </cell>
          <cell r="AB16">
            <v>2.2831100000000002</v>
          </cell>
          <cell r="AC16">
            <v>2.3994200000000001</v>
          </cell>
          <cell r="AD16">
            <v>2.5174099999999999</v>
          </cell>
          <cell r="AE16">
            <v>2.63672</v>
          </cell>
          <cell r="AF16">
            <v>2.7570600000000001</v>
          </cell>
          <cell r="AG16">
            <v>2.8781599999999998</v>
          </cell>
          <cell r="AH16">
            <v>2.9997799999999999</v>
          </cell>
          <cell r="AI16">
            <v>3.1216900000000001</v>
          </cell>
          <cell r="AJ16">
            <v>3.2437100000000001</v>
          </cell>
          <cell r="AK16">
            <v>3.3656600000000001</v>
          </cell>
          <cell r="AL16">
            <v>3.4873699999999999</v>
          </cell>
          <cell r="AM16">
            <v>3.6087199999999999</v>
          </cell>
          <cell r="AN16">
            <v>3.7295699999999998</v>
          </cell>
          <cell r="AO16">
            <v>3.8498100000000002</v>
          </cell>
          <cell r="AP16">
            <v>3.9693200000000002</v>
          </cell>
          <cell r="AQ16">
            <v>4.0880200000000002</v>
          </cell>
          <cell r="AR16">
            <v>4.2058200000000001</v>
          </cell>
          <cell r="AS16">
            <v>4.3226300000000002</v>
          </cell>
          <cell r="AT16">
            <v>4.4383900000000001</v>
          </cell>
          <cell r="AU16">
            <v>4.5530400000000002</v>
          </cell>
          <cell r="AV16">
            <v>4.6665099999999997</v>
          </cell>
          <cell r="AW16">
            <v>4.7787499999999996</v>
          </cell>
          <cell r="AX16">
            <v>4.88971</v>
          </cell>
          <cell r="AY16">
            <v>4.9993699999999999</v>
          </cell>
          <cell r="AZ16">
            <v>5.1076800000000002</v>
          </cell>
          <cell r="BA16">
            <v>5.2146100000000004</v>
          </cell>
          <cell r="BB16">
            <v>5.3201400000000003</v>
          </cell>
          <cell r="BC16">
            <v>5.4242600000000003</v>
          </cell>
          <cell r="BD16">
            <v>5.5269399999999997</v>
          </cell>
          <cell r="BE16">
            <v>5.6281800000000004</v>
          </cell>
          <cell r="BF16">
            <v>5.7279600000000004</v>
          </cell>
          <cell r="BG16">
            <v>5.8262900000000002</v>
          </cell>
          <cell r="BH16">
            <v>5.9231600000000002</v>
          </cell>
          <cell r="BI16">
            <v>6.0195800000000004</v>
          </cell>
          <cell r="BJ16">
            <v>6.1125400000000001</v>
          </cell>
          <cell r="BK16">
            <v>6.2050599999999996</v>
          </cell>
          <cell r="BL16">
            <v>6.2961299999999998</v>
          </cell>
          <cell r="BM16">
            <v>6.3857799999999996</v>
          </cell>
          <cell r="BN16">
            <v>6.4740099999999998</v>
          </cell>
          <cell r="BO16">
            <v>6.5608399999999998</v>
          </cell>
        </row>
        <row r="17">
          <cell r="C17">
            <v>0.66666999999999998</v>
          </cell>
          <cell r="D17">
            <v>0.68964999999999999</v>
          </cell>
          <cell r="E17">
            <v>0.71428000000000003</v>
          </cell>
          <cell r="F17">
            <v>0.74073999999999995</v>
          </cell>
          <cell r="G17">
            <v>0.76922000000000001</v>
          </cell>
          <cell r="H17">
            <v>0.79998000000000002</v>
          </cell>
          <cell r="I17">
            <v>0.83328000000000002</v>
          </cell>
          <cell r="J17">
            <v>0.86944999999999995</v>
          </cell>
          <cell r="K17">
            <v>0.90885000000000005</v>
          </cell>
          <cell r="L17">
            <v>0.95187999999999995</v>
          </cell>
          <cell r="M17">
            <v>0.999</v>
          </cell>
          <cell r="N17">
            <v>1.0506800000000001</v>
          </cell>
          <cell r="O17">
            <v>1.1074299999999999</v>
          </cell>
          <cell r="P17">
            <v>1.16974</v>
          </cell>
          <cell r="Q17">
            <v>1.2380500000000001</v>
          </cell>
          <cell r="R17">
            <v>1.3127500000000001</v>
          </cell>
          <cell r="S17">
            <v>1.39408</v>
          </cell>
          <cell r="T17">
            <v>1.4821599999999999</v>
          </cell>
          <cell r="U17">
            <v>1.5769500000000001</v>
          </cell>
          <cell r="V17">
            <v>1.67825</v>
          </cell>
          <cell r="W17">
            <v>1.78572</v>
          </cell>
          <cell r="X17">
            <v>1.8989400000000001</v>
          </cell>
          <cell r="Y17">
            <v>2.0173899999999998</v>
          </cell>
          <cell r="Z17">
            <v>2.14053</v>
          </cell>
          <cell r="AA17">
            <v>2.2677999999999998</v>
          </cell>
          <cell r="AB17">
            <v>2.3986700000000001</v>
          </cell>
          <cell r="AC17">
            <v>2.53261</v>
          </cell>
          <cell r="AD17">
            <v>2.6691500000000001</v>
          </cell>
          <cell r="AE17">
            <v>2.8078599999999998</v>
          </cell>
          <cell r="AF17">
            <v>2.94834</v>
          </cell>
          <cell r="AG17">
            <v>3.09023</v>
          </cell>
          <cell r="AH17">
            <v>3.2332200000000002</v>
          </cell>
          <cell r="AI17">
            <v>3.37703</v>
          </cell>
          <cell r="AJ17">
            <v>3.5213899999999998</v>
          </cell>
          <cell r="AK17">
            <v>3.66608</v>
          </cell>
          <cell r="AL17">
            <v>3.8109000000000002</v>
          </cell>
          <cell r="AM17">
            <v>3.95567</v>
          </cell>
          <cell r="AN17">
            <v>4.1002200000000002</v>
          </cell>
          <cell r="AO17">
            <v>4.2443900000000001</v>
          </cell>
          <cell r="AP17">
            <v>4.3880699999999999</v>
          </cell>
          <cell r="AQ17">
            <v>4.5311199999999996</v>
          </cell>
          <cell r="AR17">
            <v>4.6734400000000003</v>
          </cell>
          <cell r="AS17">
            <v>4.8149199999999999</v>
          </cell>
          <cell r="AT17">
            <v>4.9554900000000002</v>
          </cell>
          <cell r="AU17">
            <v>5.0950499999999996</v>
          </cell>
          <cell r="AV17">
            <v>5.23353</v>
          </cell>
          <cell r="AW17">
            <v>5.37087</v>
          </cell>
          <cell r="AX17">
            <v>5.5070100000000002</v>
          </cell>
          <cell r="AY17">
            <v>5.6418999999999997</v>
          </cell>
          <cell r="AZ17">
            <v>5.7754899999999996</v>
          </cell>
          <cell r="BA17">
            <v>5.9077599999999997</v>
          </cell>
          <cell r="BB17">
            <v>6.0386499999999996</v>
          </cell>
          <cell r="BC17">
            <v>6.1681600000000003</v>
          </cell>
          <cell r="BD17">
            <v>6.2962600000000002</v>
          </cell>
          <cell r="BE17">
            <v>6.4229200000000004</v>
          </cell>
          <cell r="BF17">
            <v>6.5481400000000001</v>
          </cell>
          <cell r="BG17">
            <v>6.6719099999999996</v>
          </cell>
          <cell r="BH17">
            <v>6.7942099999999996</v>
          </cell>
          <cell r="BI17">
            <v>6.9150499999999999</v>
          </cell>
          <cell r="BJ17">
            <v>7.0344300000000004</v>
          </cell>
          <cell r="BK17">
            <v>7.1523500000000002</v>
          </cell>
          <cell r="BL17">
            <v>7.2688100000000002</v>
          </cell>
          <cell r="BM17">
            <v>7.3838200000000001</v>
          </cell>
          <cell r="BN17">
            <v>7.4973900000000002</v>
          </cell>
          <cell r="BO17">
            <v>7.6095300000000003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E31B7-59B6-4D75-9830-94695C45A56F}">
  <sheetPr filterMode="1">
    <pageSetUpPr fitToPage="1"/>
  </sheetPr>
  <dimension ref="A1:S227"/>
  <sheetViews>
    <sheetView view="pageBreakPreview" zoomScale="85" zoomScaleNormal="70" zoomScaleSheetLayoutView="85" zoomScalePageLayoutView="55" workbookViewId="0">
      <pane ySplit="1" topLeftCell="A2" activePane="bottomLeft" state="frozen"/>
      <selection pane="bottomLeft" activeCell="H3" sqref="H3"/>
    </sheetView>
  </sheetViews>
  <sheetFormatPr defaultColWidth="8.81640625" defaultRowHeight="14.5" outlineLevelCol="1" x14ac:dyDescent="0.35"/>
  <cols>
    <col min="1" max="1" width="8.81640625" style="1"/>
    <col min="2" max="2" width="17.81640625" style="1" customWidth="1"/>
    <col min="3" max="3" width="6.6328125" style="5" bestFit="1" customWidth="1"/>
    <col min="4" max="4" width="11" style="5" customWidth="1"/>
    <col min="5" max="5" width="17.08984375" style="5" customWidth="1"/>
    <col min="6" max="6" width="5.6328125" style="1" customWidth="1" outlineLevel="1"/>
    <col min="7" max="7" width="9" style="13" customWidth="1" outlineLevel="1"/>
    <col min="8" max="8" width="17.26953125" style="29" customWidth="1" outlineLevel="1"/>
    <col min="9" max="9" width="20" style="1" bestFit="1" customWidth="1"/>
    <col min="10" max="10" width="12.08984375" style="5" customWidth="1"/>
    <col min="11" max="11" width="12.7265625" style="1" customWidth="1"/>
    <col min="12" max="12" width="11.81640625" style="5" customWidth="1" outlineLevel="1"/>
    <col min="13" max="13" width="10.36328125" style="5" customWidth="1" outlineLevel="1"/>
    <col min="14" max="14" width="11" style="1" customWidth="1" outlineLevel="1"/>
    <col min="15" max="15" width="10.36328125" style="1" customWidth="1" outlineLevel="1"/>
    <col min="16" max="16" width="10.453125" style="1" customWidth="1" outlineLevel="1"/>
    <col min="17" max="17" width="13.453125" style="5" customWidth="1"/>
    <col min="18" max="19" width="10.453125" style="1" customWidth="1"/>
    <col min="20" max="16384" width="8.81640625" style="1"/>
  </cols>
  <sheetData>
    <row r="1" spans="1:19" s="2" customFormat="1" ht="43.5" x14ac:dyDescent="0.35">
      <c r="A1" s="73" t="s">
        <v>131</v>
      </c>
      <c r="B1" s="73" t="s">
        <v>77</v>
      </c>
      <c r="C1" s="73" t="s">
        <v>78</v>
      </c>
      <c r="D1" s="73" t="s">
        <v>249</v>
      </c>
      <c r="E1" s="73" t="s">
        <v>268</v>
      </c>
      <c r="F1" s="73" t="s">
        <v>38</v>
      </c>
      <c r="G1" s="74" t="s">
        <v>250</v>
      </c>
      <c r="H1" s="73" t="s">
        <v>251</v>
      </c>
      <c r="I1" s="73" t="s">
        <v>265</v>
      </c>
      <c r="J1" s="75" t="s">
        <v>269</v>
      </c>
      <c r="K1" s="75" t="s">
        <v>385</v>
      </c>
      <c r="L1" s="75" t="s">
        <v>386</v>
      </c>
      <c r="M1" s="75" t="s">
        <v>252</v>
      </c>
      <c r="N1" s="95" t="s">
        <v>1</v>
      </c>
      <c r="O1" s="75" t="s">
        <v>253</v>
      </c>
      <c r="P1" s="75" t="s">
        <v>3</v>
      </c>
      <c r="Q1" s="75" t="s">
        <v>388</v>
      </c>
      <c r="R1" s="75" t="s">
        <v>389</v>
      </c>
      <c r="S1" s="75" t="s">
        <v>129</v>
      </c>
    </row>
    <row r="2" spans="1:19" hidden="1" x14ac:dyDescent="0.35">
      <c r="A2" s="79" t="s">
        <v>132</v>
      </c>
      <c r="B2" s="79" t="s">
        <v>89</v>
      </c>
      <c r="C2" s="76">
        <v>1</v>
      </c>
      <c r="D2" s="80" t="s">
        <v>80</v>
      </c>
      <c r="E2" s="80">
        <v>0</v>
      </c>
      <c r="F2" s="81" t="s">
        <v>39</v>
      </c>
      <c r="G2" s="82" t="s">
        <v>39</v>
      </c>
      <c r="H2" s="82" t="s">
        <v>263</v>
      </c>
      <c r="I2" s="83" t="s">
        <v>381</v>
      </c>
      <c r="J2" s="78" t="s">
        <v>260</v>
      </c>
      <c r="K2" s="79" t="s">
        <v>106</v>
      </c>
      <c r="L2" s="84">
        <v>1000</v>
      </c>
      <c r="M2" s="85">
        <v>400.8</v>
      </c>
      <c r="N2" s="86">
        <v>400.8</v>
      </c>
      <c r="O2" s="86">
        <f>M2-2.55</f>
        <v>398.25</v>
      </c>
      <c r="P2" s="85">
        <f>N2-O2</f>
        <v>2.5500000000000114</v>
      </c>
      <c r="Q2" s="87"/>
      <c r="R2" s="85"/>
      <c r="S2" s="85"/>
    </row>
    <row r="3" spans="1:19" hidden="1" x14ac:dyDescent="0.35">
      <c r="A3" s="79" t="s">
        <v>132</v>
      </c>
      <c r="B3" s="79" t="s">
        <v>89</v>
      </c>
      <c r="C3" s="76">
        <v>1</v>
      </c>
      <c r="D3" s="80" t="s">
        <v>81</v>
      </c>
      <c r="E3" s="88">
        <f>F3+E2</f>
        <v>11.4</v>
      </c>
      <c r="F3" s="81">
        <v>11.4</v>
      </c>
      <c r="G3" s="82">
        <v>180</v>
      </c>
      <c r="H3" s="82" t="s">
        <v>263</v>
      </c>
      <c r="I3" s="83" t="s">
        <v>87</v>
      </c>
      <c r="J3" s="89" t="s">
        <v>259</v>
      </c>
      <c r="K3" s="83" t="s">
        <v>262</v>
      </c>
      <c r="L3" s="84">
        <v>1000</v>
      </c>
      <c r="M3" s="85">
        <v>400.79</v>
      </c>
      <c r="N3" s="86">
        <v>400.87</v>
      </c>
      <c r="O3" s="86">
        <f>M3-2</f>
        <v>398.79</v>
      </c>
      <c r="P3" s="85">
        <f>N3-O3</f>
        <v>2.0799999999999841</v>
      </c>
      <c r="Q3" s="87"/>
      <c r="R3" s="85"/>
      <c r="S3" s="85"/>
    </row>
    <row r="4" spans="1:19" hidden="1" x14ac:dyDescent="0.35">
      <c r="A4" s="79" t="s">
        <v>132</v>
      </c>
      <c r="B4" s="79" t="s">
        <v>89</v>
      </c>
      <c r="C4" s="76">
        <v>1</v>
      </c>
      <c r="D4" s="80" t="s">
        <v>82</v>
      </c>
      <c r="E4" s="88">
        <f>F4+E3</f>
        <v>34.369999999999997</v>
      </c>
      <c r="F4" s="81">
        <v>22.97</v>
      </c>
      <c r="G4" s="82">
        <v>182</v>
      </c>
      <c r="H4" s="82" t="s">
        <v>263</v>
      </c>
      <c r="I4" s="83" t="s">
        <v>46</v>
      </c>
      <c r="J4" s="89" t="s">
        <v>261</v>
      </c>
      <c r="K4" s="83" t="s">
        <v>262</v>
      </c>
      <c r="L4" s="84">
        <v>1000</v>
      </c>
      <c r="M4" s="85">
        <v>401.2</v>
      </c>
      <c r="N4" s="86">
        <v>401.17</v>
      </c>
      <c r="O4" s="86">
        <v>399.3</v>
      </c>
      <c r="P4" s="85">
        <f>N4-O4</f>
        <v>1.8700000000000045</v>
      </c>
      <c r="Q4" s="87"/>
      <c r="R4" s="85"/>
      <c r="S4" s="85"/>
    </row>
    <row r="5" spans="1:19" hidden="1" x14ac:dyDescent="0.35">
      <c r="A5" s="79" t="s">
        <v>132</v>
      </c>
      <c r="B5" s="79" t="s">
        <v>89</v>
      </c>
      <c r="C5" s="76">
        <v>1</v>
      </c>
      <c r="D5" s="80" t="s">
        <v>83</v>
      </c>
      <c r="E5" s="88">
        <f>F5+E4</f>
        <v>50.059999999999995</v>
      </c>
      <c r="F5" s="81">
        <v>15.69</v>
      </c>
      <c r="G5" s="82">
        <v>169</v>
      </c>
      <c r="H5" s="82" t="s">
        <v>263</v>
      </c>
      <c r="I5" s="83" t="s">
        <v>46</v>
      </c>
      <c r="J5" s="89" t="s">
        <v>93</v>
      </c>
      <c r="K5" s="83" t="s">
        <v>262</v>
      </c>
      <c r="L5" s="84">
        <v>1000</v>
      </c>
      <c r="M5" s="85">
        <v>401.61</v>
      </c>
      <c r="N5" s="86">
        <v>401.65</v>
      </c>
      <c r="O5" s="86">
        <v>399.65</v>
      </c>
      <c r="P5" s="85">
        <f t="shared" ref="P5:P9" si="0">N5-O5</f>
        <v>2</v>
      </c>
      <c r="Q5" s="87"/>
      <c r="R5" s="85"/>
      <c r="S5" s="85"/>
    </row>
    <row r="6" spans="1:19" hidden="1" x14ac:dyDescent="0.35">
      <c r="A6" s="79" t="s">
        <v>132</v>
      </c>
      <c r="B6" s="79" t="s">
        <v>89</v>
      </c>
      <c r="C6" s="76">
        <v>1</v>
      </c>
      <c r="D6" s="80" t="s">
        <v>84</v>
      </c>
      <c r="E6" s="88">
        <f t="shared" ref="E6:E9" si="1">F6+E5</f>
        <v>100.06</v>
      </c>
      <c r="F6" s="81">
        <v>50</v>
      </c>
      <c r="G6" s="82">
        <v>180</v>
      </c>
      <c r="H6" s="82" t="s">
        <v>263</v>
      </c>
      <c r="I6" s="83" t="s">
        <v>46</v>
      </c>
      <c r="J6" s="78">
        <v>300</v>
      </c>
      <c r="K6" s="83" t="s">
        <v>258</v>
      </c>
      <c r="L6" s="84">
        <v>1000</v>
      </c>
      <c r="M6" s="85">
        <v>405.5</v>
      </c>
      <c r="N6" s="86">
        <v>405.5</v>
      </c>
      <c r="O6" s="86">
        <v>403.5</v>
      </c>
      <c r="P6" s="85">
        <f t="shared" si="0"/>
        <v>2</v>
      </c>
      <c r="Q6" s="87"/>
      <c r="R6" s="85"/>
      <c r="S6" s="85"/>
    </row>
    <row r="7" spans="1:19" hidden="1" x14ac:dyDescent="0.35">
      <c r="A7" s="79" t="s">
        <v>132</v>
      </c>
      <c r="B7" s="79" t="s">
        <v>89</v>
      </c>
      <c r="C7" s="76">
        <v>1</v>
      </c>
      <c r="D7" s="80" t="s">
        <v>85</v>
      </c>
      <c r="E7" s="88">
        <f t="shared" si="1"/>
        <v>150.06</v>
      </c>
      <c r="F7" s="81">
        <v>50</v>
      </c>
      <c r="G7" s="82">
        <v>189</v>
      </c>
      <c r="H7" s="82" t="s">
        <v>263</v>
      </c>
      <c r="I7" s="83" t="s">
        <v>46</v>
      </c>
      <c r="J7" s="78">
        <v>300</v>
      </c>
      <c r="K7" s="83" t="s">
        <v>258</v>
      </c>
      <c r="L7" s="84">
        <v>1000</v>
      </c>
      <c r="M7" s="85">
        <v>410.1</v>
      </c>
      <c r="N7" s="86">
        <v>410.1</v>
      </c>
      <c r="O7" s="86">
        <v>408</v>
      </c>
      <c r="P7" s="85">
        <f t="shared" si="0"/>
        <v>2.1000000000000227</v>
      </c>
      <c r="Q7" s="87"/>
      <c r="R7" s="85"/>
      <c r="S7" s="85"/>
    </row>
    <row r="8" spans="1:19" hidden="1" x14ac:dyDescent="0.35">
      <c r="A8" s="79" t="s">
        <v>132</v>
      </c>
      <c r="B8" s="79" t="s">
        <v>89</v>
      </c>
      <c r="C8" s="76">
        <v>1</v>
      </c>
      <c r="D8" s="80" t="s">
        <v>86</v>
      </c>
      <c r="E8" s="88">
        <f t="shared" si="1"/>
        <v>176.55</v>
      </c>
      <c r="F8" s="81">
        <v>26.49</v>
      </c>
      <c r="G8" s="82">
        <f>360-152</f>
        <v>208</v>
      </c>
      <c r="H8" s="82" t="s">
        <v>263</v>
      </c>
      <c r="I8" s="83" t="s">
        <v>46</v>
      </c>
      <c r="J8" s="78">
        <v>300</v>
      </c>
      <c r="K8" s="83" t="s">
        <v>258</v>
      </c>
      <c r="L8" s="84">
        <v>1000</v>
      </c>
      <c r="M8" s="85">
        <v>412.7</v>
      </c>
      <c r="N8" s="86">
        <v>412.7</v>
      </c>
      <c r="O8" s="86">
        <v>410.65</v>
      </c>
      <c r="P8" s="85">
        <f t="shared" si="0"/>
        <v>2.0500000000000114</v>
      </c>
      <c r="Q8" s="87"/>
      <c r="R8" s="85"/>
      <c r="S8" s="85"/>
    </row>
    <row r="9" spans="1:19" hidden="1" x14ac:dyDescent="0.35">
      <c r="A9" s="79" t="s">
        <v>132</v>
      </c>
      <c r="B9" s="79" t="s">
        <v>89</v>
      </c>
      <c r="C9" s="76">
        <v>1</v>
      </c>
      <c r="D9" s="80" t="s">
        <v>79</v>
      </c>
      <c r="E9" s="88">
        <f t="shared" si="1"/>
        <v>200.86</v>
      </c>
      <c r="F9" s="81">
        <v>24.31</v>
      </c>
      <c r="G9" s="82" t="s">
        <v>39</v>
      </c>
      <c r="H9" s="82" t="s">
        <v>263</v>
      </c>
      <c r="I9" s="83" t="s">
        <v>97</v>
      </c>
      <c r="J9" s="78">
        <v>300</v>
      </c>
      <c r="K9" s="83" t="s">
        <v>258</v>
      </c>
      <c r="L9" s="84">
        <v>1000</v>
      </c>
      <c r="M9" s="85">
        <v>414.19</v>
      </c>
      <c r="N9" s="86">
        <v>414.12</v>
      </c>
      <c r="O9" s="86">
        <v>412.1</v>
      </c>
      <c r="P9" s="85">
        <f t="shared" si="0"/>
        <v>2.0199999999999818</v>
      </c>
      <c r="Q9" s="87"/>
      <c r="R9" s="85"/>
      <c r="S9" s="85"/>
    </row>
    <row r="10" spans="1:19" hidden="1" x14ac:dyDescent="0.35">
      <c r="A10" s="79" t="s">
        <v>132</v>
      </c>
      <c r="B10" s="79" t="s">
        <v>91</v>
      </c>
      <c r="C10" s="76">
        <v>4</v>
      </c>
      <c r="D10" s="80" t="s">
        <v>92</v>
      </c>
      <c r="E10" s="88">
        <f>F10</f>
        <v>6.39</v>
      </c>
      <c r="F10" s="81">
        <v>6.39</v>
      </c>
      <c r="G10" s="82">
        <v>180</v>
      </c>
      <c r="H10" s="82" t="s">
        <v>263</v>
      </c>
      <c r="I10" s="83" t="s">
        <v>161</v>
      </c>
      <c r="J10" s="89" t="s">
        <v>391</v>
      </c>
      <c r="K10" s="83" t="s">
        <v>272</v>
      </c>
      <c r="L10" s="84">
        <v>1000</v>
      </c>
      <c r="M10" s="85">
        <v>401.06</v>
      </c>
      <c r="N10" s="86">
        <v>401.06</v>
      </c>
      <c r="O10" s="86">
        <f>M10-1.8</f>
        <v>399.26</v>
      </c>
      <c r="P10" s="85">
        <f>N10-O10</f>
        <v>1.8000000000000114</v>
      </c>
      <c r="Q10" s="87"/>
      <c r="R10" s="85"/>
      <c r="S10" s="85"/>
    </row>
    <row r="11" spans="1:19" hidden="1" x14ac:dyDescent="0.35">
      <c r="A11" s="79" t="s">
        <v>132</v>
      </c>
      <c r="B11" s="79" t="s">
        <v>91</v>
      </c>
      <c r="C11" s="76">
        <v>4</v>
      </c>
      <c r="D11" s="80" t="s">
        <v>146</v>
      </c>
      <c r="E11" s="85">
        <f>E10+F11</f>
        <v>20.59</v>
      </c>
      <c r="F11" s="81">
        <v>14.2</v>
      </c>
      <c r="G11" s="82">
        <v>180</v>
      </c>
      <c r="H11" s="82" t="s">
        <v>263</v>
      </c>
      <c r="I11" s="79" t="s">
        <v>46</v>
      </c>
      <c r="J11" s="78">
        <v>300</v>
      </c>
      <c r="K11" s="79" t="s">
        <v>317</v>
      </c>
      <c r="L11" s="76">
        <v>600</v>
      </c>
      <c r="M11" s="85">
        <v>402.35</v>
      </c>
      <c r="N11" s="86">
        <v>402.4</v>
      </c>
      <c r="O11" s="86">
        <v>401.35</v>
      </c>
      <c r="P11" s="90"/>
      <c r="Q11" s="91"/>
      <c r="R11" s="76"/>
      <c r="S11" s="90"/>
    </row>
    <row r="12" spans="1:19" hidden="1" x14ac:dyDescent="0.35">
      <c r="A12" s="79" t="s">
        <v>132</v>
      </c>
      <c r="B12" s="79" t="s">
        <v>91</v>
      </c>
      <c r="C12" s="76">
        <v>4</v>
      </c>
      <c r="D12" s="80" t="s">
        <v>325</v>
      </c>
      <c r="E12" s="85">
        <f>E11+F12</f>
        <v>59.879999999999995</v>
      </c>
      <c r="F12" s="81">
        <v>39.29</v>
      </c>
      <c r="G12" s="82">
        <v>180</v>
      </c>
      <c r="H12" s="82" t="s">
        <v>263</v>
      </c>
      <c r="I12" s="79" t="s">
        <v>46</v>
      </c>
      <c r="J12" s="84">
        <v>300</v>
      </c>
      <c r="K12" s="79" t="s">
        <v>317</v>
      </c>
      <c r="L12" s="76">
        <v>600</v>
      </c>
      <c r="M12" s="85">
        <v>405.05</v>
      </c>
      <c r="N12" s="86">
        <v>405.07</v>
      </c>
      <c r="O12" s="86">
        <f>M12-1</f>
        <v>404.05</v>
      </c>
      <c r="P12" s="90"/>
      <c r="Q12" s="91"/>
      <c r="R12" s="76"/>
      <c r="S12" s="90"/>
    </row>
    <row r="13" spans="1:19" hidden="1" x14ac:dyDescent="0.35">
      <c r="A13" s="79" t="s">
        <v>132</v>
      </c>
      <c r="B13" s="79" t="s">
        <v>91</v>
      </c>
      <c r="C13" s="76">
        <v>4</v>
      </c>
      <c r="D13" s="80" t="s">
        <v>326</v>
      </c>
      <c r="E13" s="85">
        <f>E12+F13</f>
        <v>95.419999999999987</v>
      </c>
      <c r="F13" s="81">
        <v>35.54</v>
      </c>
      <c r="G13" s="82">
        <v>180</v>
      </c>
      <c r="H13" s="82" t="s">
        <v>263</v>
      </c>
      <c r="I13" s="79" t="s">
        <v>46</v>
      </c>
      <c r="J13" s="76">
        <v>300</v>
      </c>
      <c r="K13" s="79" t="s">
        <v>317</v>
      </c>
      <c r="L13" s="76">
        <v>600</v>
      </c>
      <c r="M13" s="85">
        <v>407.76</v>
      </c>
      <c r="N13" s="86">
        <v>407.76</v>
      </c>
      <c r="O13" s="86">
        <f>M13-1</f>
        <v>406.76</v>
      </c>
      <c r="P13" s="90"/>
      <c r="Q13" s="91"/>
      <c r="R13" s="76"/>
      <c r="S13" s="90"/>
    </row>
    <row r="14" spans="1:19" hidden="1" x14ac:dyDescent="0.35">
      <c r="A14" s="79" t="s">
        <v>132</v>
      </c>
      <c r="B14" s="79" t="s">
        <v>91</v>
      </c>
      <c r="C14" s="76">
        <v>4</v>
      </c>
      <c r="D14" s="80" t="s">
        <v>327</v>
      </c>
      <c r="E14" s="85">
        <f>E13+F14</f>
        <v>124.94999999999999</v>
      </c>
      <c r="F14" s="81">
        <v>29.53</v>
      </c>
      <c r="G14" s="82">
        <v>180</v>
      </c>
      <c r="H14" s="82" t="s">
        <v>263</v>
      </c>
      <c r="I14" s="79" t="s">
        <v>97</v>
      </c>
      <c r="J14" s="76">
        <v>300</v>
      </c>
      <c r="K14" s="79" t="s">
        <v>317</v>
      </c>
      <c r="L14" s="76">
        <v>600</v>
      </c>
      <c r="M14" s="85">
        <v>409.54</v>
      </c>
      <c r="N14" s="86">
        <v>409.54</v>
      </c>
      <c r="O14" s="86">
        <f>M14-1.2</f>
        <v>408.34000000000003</v>
      </c>
      <c r="P14" s="90"/>
      <c r="Q14" s="91"/>
      <c r="R14" s="76"/>
      <c r="S14" s="90"/>
    </row>
    <row r="15" spans="1:19" hidden="1" x14ac:dyDescent="0.35">
      <c r="A15" s="79" t="s">
        <v>132</v>
      </c>
      <c r="B15" s="79" t="s">
        <v>100</v>
      </c>
      <c r="C15" s="76">
        <v>2</v>
      </c>
      <c r="D15" s="80" t="s">
        <v>98</v>
      </c>
      <c r="E15" s="76">
        <v>0</v>
      </c>
      <c r="F15" s="90"/>
      <c r="G15" s="92">
        <f>360-164</f>
        <v>196</v>
      </c>
      <c r="H15" s="82" t="s">
        <v>263</v>
      </c>
      <c r="I15" s="83" t="s">
        <v>381</v>
      </c>
      <c r="J15" s="93" t="s">
        <v>90</v>
      </c>
      <c r="K15" s="79" t="s">
        <v>106</v>
      </c>
      <c r="L15" s="76">
        <v>1000</v>
      </c>
      <c r="M15" s="85">
        <v>396.81</v>
      </c>
      <c r="N15" s="86">
        <f>M15</f>
        <v>396.81</v>
      </c>
      <c r="O15" s="86">
        <f>N15-0.95</f>
        <v>395.86</v>
      </c>
      <c r="P15" s="90"/>
      <c r="Q15" s="91"/>
      <c r="R15" s="76"/>
      <c r="S15" s="90"/>
    </row>
    <row r="16" spans="1:19" hidden="1" x14ac:dyDescent="0.35">
      <c r="A16" s="79" t="s">
        <v>132</v>
      </c>
      <c r="B16" s="79" t="s">
        <v>100</v>
      </c>
      <c r="C16" s="76">
        <v>2</v>
      </c>
      <c r="D16" s="80" t="s">
        <v>99</v>
      </c>
      <c r="E16" s="88">
        <f t="shared" ref="E16:E26" si="2">F16+E15</f>
        <v>9.4600000000000009</v>
      </c>
      <c r="F16" s="81">
        <v>9.4600000000000009</v>
      </c>
      <c r="G16" s="82">
        <v>210</v>
      </c>
      <c r="H16" s="82" t="s">
        <v>263</v>
      </c>
      <c r="I16" s="83" t="s">
        <v>266</v>
      </c>
      <c r="J16" s="76">
        <v>300</v>
      </c>
      <c r="K16" s="79" t="s">
        <v>144</v>
      </c>
      <c r="L16" s="76">
        <v>600</v>
      </c>
      <c r="M16" s="85">
        <v>397.11</v>
      </c>
      <c r="N16" s="86">
        <f t="shared" ref="N16:N26" si="3">M16</f>
        <v>397.11</v>
      </c>
      <c r="O16" s="86">
        <f t="shared" ref="O16:O25" si="4">N16-1</f>
        <v>396.11</v>
      </c>
      <c r="P16" s="86">
        <f>N16-O16</f>
        <v>1</v>
      </c>
      <c r="Q16" s="91"/>
      <c r="R16" s="76"/>
      <c r="S16" s="90"/>
    </row>
    <row r="17" spans="1:19" hidden="1" x14ac:dyDescent="0.35">
      <c r="A17" s="79" t="s">
        <v>132</v>
      </c>
      <c r="B17" s="79" t="s">
        <v>100</v>
      </c>
      <c r="C17" s="76">
        <v>2</v>
      </c>
      <c r="D17" s="80" t="s">
        <v>101</v>
      </c>
      <c r="E17" s="88">
        <f t="shared" si="2"/>
        <v>28.42</v>
      </c>
      <c r="F17" s="81">
        <v>18.96</v>
      </c>
      <c r="G17" s="82">
        <v>180</v>
      </c>
      <c r="H17" s="82" t="s">
        <v>263</v>
      </c>
      <c r="I17" s="83" t="s">
        <v>112</v>
      </c>
      <c r="J17" s="76">
        <v>300</v>
      </c>
      <c r="K17" s="79" t="s">
        <v>124</v>
      </c>
      <c r="L17" s="76">
        <v>425</v>
      </c>
      <c r="M17" s="85">
        <v>397.82</v>
      </c>
      <c r="N17" s="86">
        <f t="shared" si="3"/>
        <v>397.82</v>
      </c>
      <c r="O17" s="86">
        <f t="shared" si="4"/>
        <v>396.82</v>
      </c>
      <c r="P17" s="86">
        <f t="shared" ref="P17:P26" si="5">N17-O17</f>
        <v>1</v>
      </c>
      <c r="Q17" s="91"/>
      <c r="R17" s="76"/>
      <c r="S17" s="90"/>
    </row>
    <row r="18" spans="1:19" hidden="1" x14ac:dyDescent="0.35">
      <c r="A18" s="79" t="s">
        <v>132</v>
      </c>
      <c r="B18" s="79" t="s">
        <v>100</v>
      </c>
      <c r="C18" s="76">
        <v>2</v>
      </c>
      <c r="D18" s="80" t="s">
        <v>102</v>
      </c>
      <c r="E18" s="88">
        <f t="shared" si="2"/>
        <v>45.88</v>
      </c>
      <c r="F18" s="81">
        <v>17.46</v>
      </c>
      <c r="G18" s="82">
        <v>180</v>
      </c>
      <c r="H18" s="82" t="s">
        <v>263</v>
      </c>
      <c r="I18" s="83" t="s">
        <v>112</v>
      </c>
      <c r="J18" s="76">
        <v>300</v>
      </c>
      <c r="K18" s="79" t="s">
        <v>124</v>
      </c>
      <c r="L18" s="76">
        <v>425</v>
      </c>
      <c r="M18" s="85">
        <v>398.38</v>
      </c>
      <c r="N18" s="86">
        <f t="shared" si="3"/>
        <v>398.38</v>
      </c>
      <c r="O18" s="86">
        <f t="shared" si="4"/>
        <v>397.38</v>
      </c>
      <c r="P18" s="86">
        <f t="shared" si="5"/>
        <v>1</v>
      </c>
      <c r="Q18" s="91"/>
      <c r="R18" s="76"/>
      <c r="S18" s="90"/>
    </row>
    <row r="19" spans="1:19" hidden="1" x14ac:dyDescent="0.35">
      <c r="A19" s="79" t="s">
        <v>132</v>
      </c>
      <c r="B19" s="79" t="s">
        <v>100</v>
      </c>
      <c r="C19" s="76">
        <v>2</v>
      </c>
      <c r="D19" s="80" t="s">
        <v>103</v>
      </c>
      <c r="E19" s="88">
        <f t="shared" si="2"/>
        <v>64.42</v>
      </c>
      <c r="F19" s="81">
        <v>18.54</v>
      </c>
      <c r="G19" s="82">
        <v>180</v>
      </c>
      <c r="H19" s="82" t="s">
        <v>263</v>
      </c>
      <c r="I19" s="83" t="s">
        <v>112</v>
      </c>
      <c r="J19" s="76">
        <v>300</v>
      </c>
      <c r="K19" s="79" t="s">
        <v>124</v>
      </c>
      <c r="L19" s="76">
        <v>425</v>
      </c>
      <c r="M19" s="85">
        <v>399.16</v>
      </c>
      <c r="N19" s="86">
        <f t="shared" si="3"/>
        <v>399.16</v>
      </c>
      <c r="O19" s="86">
        <f t="shared" si="4"/>
        <v>398.16</v>
      </c>
      <c r="P19" s="86">
        <f t="shared" si="5"/>
        <v>1</v>
      </c>
      <c r="Q19" s="91"/>
      <c r="R19" s="76"/>
      <c r="S19" s="90"/>
    </row>
    <row r="20" spans="1:19" hidden="1" x14ac:dyDescent="0.35">
      <c r="A20" s="79" t="s">
        <v>132</v>
      </c>
      <c r="B20" s="79" t="s">
        <v>100</v>
      </c>
      <c r="C20" s="76">
        <v>2</v>
      </c>
      <c r="D20" s="80" t="s">
        <v>104</v>
      </c>
      <c r="E20" s="88">
        <f t="shared" si="2"/>
        <v>83.59</v>
      </c>
      <c r="F20" s="81">
        <v>19.170000000000002</v>
      </c>
      <c r="G20" s="82">
        <v>180</v>
      </c>
      <c r="H20" s="82" t="s">
        <v>263</v>
      </c>
      <c r="I20" s="83" t="s">
        <v>112</v>
      </c>
      <c r="J20" s="76">
        <v>300</v>
      </c>
      <c r="K20" s="79" t="s">
        <v>124</v>
      </c>
      <c r="L20" s="76">
        <v>425</v>
      </c>
      <c r="M20" s="85">
        <v>400.23</v>
      </c>
      <c r="N20" s="86">
        <f t="shared" si="3"/>
        <v>400.23</v>
      </c>
      <c r="O20" s="86">
        <f t="shared" si="4"/>
        <v>399.23</v>
      </c>
      <c r="P20" s="86">
        <f t="shared" si="5"/>
        <v>1</v>
      </c>
      <c r="Q20" s="91"/>
      <c r="R20" s="76"/>
      <c r="S20" s="90"/>
    </row>
    <row r="21" spans="1:19" hidden="1" x14ac:dyDescent="0.35">
      <c r="A21" s="79" t="s">
        <v>132</v>
      </c>
      <c r="B21" s="79" t="s">
        <v>100</v>
      </c>
      <c r="C21" s="76">
        <v>2</v>
      </c>
      <c r="D21" s="80" t="s">
        <v>105</v>
      </c>
      <c r="E21" s="88">
        <f t="shared" si="2"/>
        <v>109.56</v>
      </c>
      <c r="F21" s="81">
        <v>25.97</v>
      </c>
      <c r="G21" s="82">
        <v>180</v>
      </c>
      <c r="H21" s="82" t="s">
        <v>263</v>
      </c>
      <c r="I21" s="83" t="s">
        <v>112</v>
      </c>
      <c r="J21" s="76">
        <v>300</v>
      </c>
      <c r="K21" s="79" t="s">
        <v>124</v>
      </c>
      <c r="L21" s="76">
        <v>425</v>
      </c>
      <c r="M21" s="85">
        <v>401.49</v>
      </c>
      <c r="N21" s="86">
        <f t="shared" si="3"/>
        <v>401.49</v>
      </c>
      <c r="O21" s="86">
        <f t="shared" si="4"/>
        <v>400.49</v>
      </c>
      <c r="P21" s="86">
        <f t="shared" si="5"/>
        <v>1</v>
      </c>
      <c r="Q21" s="91"/>
      <c r="R21" s="76"/>
      <c r="S21" s="90"/>
    </row>
    <row r="22" spans="1:19" hidden="1" x14ac:dyDescent="0.35">
      <c r="A22" s="79" t="s">
        <v>132</v>
      </c>
      <c r="B22" s="90" t="s">
        <v>100</v>
      </c>
      <c r="C22" s="76">
        <v>2</v>
      </c>
      <c r="D22" s="80" t="s">
        <v>107</v>
      </c>
      <c r="E22" s="88">
        <f t="shared" si="2"/>
        <v>126.87</v>
      </c>
      <c r="F22" s="81">
        <v>17.309999999999999</v>
      </c>
      <c r="G22" s="82">
        <v>180</v>
      </c>
      <c r="H22" s="82" t="s">
        <v>263</v>
      </c>
      <c r="I22" s="83" t="s">
        <v>112</v>
      </c>
      <c r="J22" s="76">
        <v>300</v>
      </c>
      <c r="K22" s="79" t="s">
        <v>124</v>
      </c>
      <c r="L22" s="76">
        <v>425</v>
      </c>
      <c r="M22" s="85">
        <v>402.3</v>
      </c>
      <c r="N22" s="86">
        <f t="shared" si="3"/>
        <v>402.3</v>
      </c>
      <c r="O22" s="86">
        <f t="shared" si="4"/>
        <v>401.3</v>
      </c>
      <c r="P22" s="86">
        <f t="shared" si="5"/>
        <v>1</v>
      </c>
      <c r="Q22" s="91"/>
      <c r="R22" s="76"/>
      <c r="S22" s="90"/>
    </row>
    <row r="23" spans="1:19" hidden="1" x14ac:dyDescent="0.35">
      <c r="A23" s="79" t="s">
        <v>132</v>
      </c>
      <c r="B23" s="90" t="s">
        <v>100</v>
      </c>
      <c r="C23" s="76">
        <v>2</v>
      </c>
      <c r="D23" s="80" t="s">
        <v>108</v>
      </c>
      <c r="E23" s="88">
        <f t="shared" si="2"/>
        <v>144.22</v>
      </c>
      <c r="F23" s="81">
        <v>17.350000000000001</v>
      </c>
      <c r="G23" s="82">
        <v>180</v>
      </c>
      <c r="H23" s="82" t="s">
        <v>263</v>
      </c>
      <c r="I23" s="83" t="s">
        <v>112</v>
      </c>
      <c r="J23" s="76">
        <v>300</v>
      </c>
      <c r="K23" s="79" t="s">
        <v>124</v>
      </c>
      <c r="L23" s="76">
        <v>425</v>
      </c>
      <c r="M23" s="85">
        <v>402.94</v>
      </c>
      <c r="N23" s="86">
        <f t="shared" si="3"/>
        <v>402.94</v>
      </c>
      <c r="O23" s="86">
        <f t="shared" si="4"/>
        <v>401.94</v>
      </c>
      <c r="P23" s="86">
        <f t="shared" si="5"/>
        <v>1</v>
      </c>
      <c r="Q23" s="91"/>
      <c r="R23" s="76"/>
      <c r="S23" s="90"/>
    </row>
    <row r="24" spans="1:19" hidden="1" x14ac:dyDescent="0.35">
      <c r="A24" s="79" t="s">
        <v>132</v>
      </c>
      <c r="B24" s="90" t="s">
        <v>100</v>
      </c>
      <c r="C24" s="76">
        <v>2</v>
      </c>
      <c r="D24" s="80" t="s">
        <v>109</v>
      </c>
      <c r="E24" s="88">
        <f t="shared" si="2"/>
        <v>164.24</v>
      </c>
      <c r="F24" s="81">
        <v>20.02</v>
      </c>
      <c r="G24" s="82">
        <v>180</v>
      </c>
      <c r="H24" s="82" t="s">
        <v>263</v>
      </c>
      <c r="I24" s="83" t="s">
        <v>112</v>
      </c>
      <c r="J24" s="76">
        <v>300</v>
      </c>
      <c r="K24" s="79" t="s">
        <v>124</v>
      </c>
      <c r="L24" s="76">
        <v>425</v>
      </c>
      <c r="M24" s="85">
        <v>403.77</v>
      </c>
      <c r="N24" s="86">
        <f t="shared" si="3"/>
        <v>403.77</v>
      </c>
      <c r="O24" s="86">
        <f t="shared" si="4"/>
        <v>402.77</v>
      </c>
      <c r="P24" s="86">
        <f t="shared" si="5"/>
        <v>1</v>
      </c>
      <c r="Q24" s="91"/>
      <c r="R24" s="76"/>
      <c r="S24" s="90"/>
    </row>
    <row r="25" spans="1:19" hidden="1" x14ac:dyDescent="0.35">
      <c r="A25" s="79" t="s">
        <v>132</v>
      </c>
      <c r="B25" s="90" t="s">
        <v>100</v>
      </c>
      <c r="C25" s="76">
        <v>2</v>
      </c>
      <c r="D25" s="80" t="s">
        <v>110</v>
      </c>
      <c r="E25" s="88">
        <f t="shared" si="2"/>
        <v>190.81</v>
      </c>
      <c r="F25" s="81">
        <v>26.57</v>
      </c>
      <c r="G25" s="82">
        <v>180</v>
      </c>
      <c r="H25" s="82" t="s">
        <v>263</v>
      </c>
      <c r="I25" s="83" t="s">
        <v>112</v>
      </c>
      <c r="J25" s="76">
        <v>300</v>
      </c>
      <c r="K25" s="79" t="s">
        <v>124</v>
      </c>
      <c r="L25" s="76">
        <v>425</v>
      </c>
      <c r="M25" s="85">
        <v>404.94</v>
      </c>
      <c r="N25" s="86">
        <f t="shared" si="3"/>
        <v>404.94</v>
      </c>
      <c r="O25" s="86">
        <f t="shared" si="4"/>
        <v>403.94</v>
      </c>
      <c r="P25" s="86">
        <f t="shared" si="5"/>
        <v>1</v>
      </c>
      <c r="Q25" s="91"/>
      <c r="R25" s="76"/>
      <c r="S25" s="90"/>
    </row>
    <row r="26" spans="1:19" hidden="1" x14ac:dyDescent="0.35">
      <c r="A26" s="79" t="s">
        <v>132</v>
      </c>
      <c r="B26" s="90" t="s">
        <v>100</v>
      </c>
      <c r="C26" s="76">
        <v>2</v>
      </c>
      <c r="D26" s="80" t="s">
        <v>111</v>
      </c>
      <c r="E26" s="88">
        <f t="shared" si="2"/>
        <v>215.03</v>
      </c>
      <c r="F26" s="81">
        <v>24.22</v>
      </c>
      <c r="G26" s="82">
        <v>180</v>
      </c>
      <c r="H26" s="82" t="s">
        <v>263</v>
      </c>
      <c r="I26" s="83" t="s">
        <v>112</v>
      </c>
      <c r="J26" s="76">
        <v>300</v>
      </c>
      <c r="K26" s="79" t="s">
        <v>124</v>
      </c>
      <c r="L26" s="76">
        <v>425</v>
      </c>
      <c r="M26" s="85">
        <v>405.95</v>
      </c>
      <c r="N26" s="86">
        <f t="shared" si="3"/>
        <v>405.95</v>
      </c>
      <c r="O26" s="86">
        <f>N26-1</f>
        <v>404.95</v>
      </c>
      <c r="P26" s="86">
        <f t="shared" si="5"/>
        <v>1</v>
      </c>
      <c r="Q26" s="91"/>
      <c r="R26" s="76"/>
      <c r="S26" s="90"/>
    </row>
    <row r="27" spans="1:19" hidden="1" x14ac:dyDescent="0.35">
      <c r="A27" s="79" t="s">
        <v>132</v>
      </c>
      <c r="B27" s="79" t="s">
        <v>114</v>
      </c>
      <c r="C27" s="93" t="s">
        <v>113</v>
      </c>
      <c r="D27" s="80" t="s">
        <v>115</v>
      </c>
      <c r="E27" s="88">
        <v>0</v>
      </c>
      <c r="F27" s="81">
        <v>0</v>
      </c>
      <c r="G27" s="82"/>
      <c r="H27" s="82" t="s">
        <v>263</v>
      </c>
      <c r="I27" s="83" t="s">
        <v>381</v>
      </c>
      <c r="J27" s="76">
        <v>300</v>
      </c>
      <c r="K27" s="79" t="s">
        <v>106</v>
      </c>
      <c r="L27" s="76">
        <v>1000</v>
      </c>
      <c r="M27" s="85">
        <v>394.49</v>
      </c>
      <c r="N27" s="86">
        <f>M27</f>
        <v>394.49</v>
      </c>
      <c r="O27" s="86">
        <f>M27-1</f>
        <v>393.49</v>
      </c>
      <c r="P27" s="86">
        <f>N27-O27</f>
        <v>1</v>
      </c>
      <c r="Q27" s="91"/>
      <c r="R27" s="76"/>
      <c r="S27" s="90"/>
    </row>
    <row r="28" spans="1:19" hidden="1" x14ac:dyDescent="0.35">
      <c r="A28" s="79" t="s">
        <v>132</v>
      </c>
      <c r="B28" s="79" t="s">
        <v>114</v>
      </c>
      <c r="C28" s="93" t="s">
        <v>113</v>
      </c>
      <c r="D28" s="80" t="s">
        <v>116</v>
      </c>
      <c r="E28" s="88">
        <f>E27+F28</f>
        <v>9.5399999999999991</v>
      </c>
      <c r="F28" s="81">
        <v>9.5399999999999991</v>
      </c>
      <c r="G28" s="82">
        <v>175</v>
      </c>
      <c r="H28" s="82" t="s">
        <v>263</v>
      </c>
      <c r="I28" s="83" t="s">
        <v>368</v>
      </c>
      <c r="J28" s="76">
        <v>300</v>
      </c>
      <c r="K28" s="79" t="s">
        <v>124</v>
      </c>
      <c r="L28" s="76">
        <v>425</v>
      </c>
      <c r="M28" s="85">
        <v>394.65</v>
      </c>
      <c r="N28" s="86">
        <f t="shared" ref="N28:N34" si="6">M28</f>
        <v>394.65</v>
      </c>
      <c r="O28" s="86">
        <f t="shared" ref="O28:O34" si="7">M28-0.8</f>
        <v>393.84999999999997</v>
      </c>
      <c r="P28" s="86">
        <f t="shared" ref="P28:P34" si="8">N28-O28</f>
        <v>0.80000000000001137</v>
      </c>
      <c r="Q28" s="91"/>
      <c r="R28" s="76"/>
      <c r="S28" s="90"/>
    </row>
    <row r="29" spans="1:19" hidden="1" x14ac:dyDescent="0.35">
      <c r="A29" s="79" t="s">
        <v>132</v>
      </c>
      <c r="B29" s="79" t="s">
        <v>114</v>
      </c>
      <c r="C29" s="93" t="s">
        <v>113</v>
      </c>
      <c r="D29" s="80" t="s">
        <v>117</v>
      </c>
      <c r="E29" s="88">
        <f t="shared" ref="E29:E50" si="9">E28+F29</f>
        <v>46.199999999999996</v>
      </c>
      <c r="F29" s="81">
        <v>36.659999999999997</v>
      </c>
      <c r="G29" s="82">
        <v>180</v>
      </c>
      <c r="H29" s="82" t="s">
        <v>263</v>
      </c>
      <c r="I29" s="83" t="s">
        <v>368</v>
      </c>
      <c r="J29" s="76">
        <v>300</v>
      </c>
      <c r="K29" s="79" t="s">
        <v>124</v>
      </c>
      <c r="L29" s="76">
        <v>425</v>
      </c>
      <c r="M29" s="85">
        <v>395.07</v>
      </c>
      <c r="N29" s="86">
        <f t="shared" si="6"/>
        <v>395.07</v>
      </c>
      <c r="O29" s="86">
        <f t="shared" si="7"/>
        <v>394.27</v>
      </c>
      <c r="P29" s="86">
        <f t="shared" si="8"/>
        <v>0.80000000000001137</v>
      </c>
      <c r="Q29" s="91"/>
      <c r="R29" s="76"/>
      <c r="S29" s="90"/>
    </row>
    <row r="30" spans="1:19" hidden="1" x14ac:dyDescent="0.35">
      <c r="A30" s="79" t="s">
        <v>132</v>
      </c>
      <c r="B30" s="79" t="s">
        <v>114</v>
      </c>
      <c r="C30" s="93" t="s">
        <v>113</v>
      </c>
      <c r="D30" s="80" t="s">
        <v>118</v>
      </c>
      <c r="E30" s="88">
        <f t="shared" si="9"/>
        <v>71.259999999999991</v>
      </c>
      <c r="F30" s="81">
        <v>25.06</v>
      </c>
      <c r="G30" s="82">
        <v>180</v>
      </c>
      <c r="H30" s="82" t="s">
        <v>263</v>
      </c>
      <c r="I30" s="83" t="s">
        <v>368</v>
      </c>
      <c r="J30" s="76">
        <v>300</v>
      </c>
      <c r="K30" s="79" t="s">
        <v>124</v>
      </c>
      <c r="L30" s="76">
        <v>425</v>
      </c>
      <c r="M30" s="85">
        <v>395.55</v>
      </c>
      <c r="N30" s="86">
        <f t="shared" si="6"/>
        <v>395.55</v>
      </c>
      <c r="O30" s="86">
        <f t="shared" si="7"/>
        <v>394.75</v>
      </c>
      <c r="P30" s="86">
        <f t="shared" si="8"/>
        <v>0.80000000000001137</v>
      </c>
      <c r="Q30" s="91"/>
      <c r="R30" s="76"/>
      <c r="S30" s="90"/>
    </row>
    <row r="31" spans="1:19" hidden="1" x14ac:dyDescent="0.35">
      <c r="A31" s="79" t="s">
        <v>132</v>
      </c>
      <c r="B31" s="79" t="s">
        <v>114</v>
      </c>
      <c r="C31" s="93" t="s">
        <v>113</v>
      </c>
      <c r="D31" s="80" t="s">
        <v>119</v>
      </c>
      <c r="E31" s="88">
        <f t="shared" si="9"/>
        <v>96.22</v>
      </c>
      <c r="F31" s="81">
        <v>24.96</v>
      </c>
      <c r="G31" s="82">
        <v>180</v>
      </c>
      <c r="H31" s="82" t="s">
        <v>263</v>
      </c>
      <c r="I31" s="83" t="s">
        <v>368</v>
      </c>
      <c r="J31" s="76">
        <v>300</v>
      </c>
      <c r="K31" s="79" t="s">
        <v>124</v>
      </c>
      <c r="L31" s="76">
        <v>425</v>
      </c>
      <c r="M31" s="85">
        <v>396.21</v>
      </c>
      <c r="N31" s="86">
        <f t="shared" si="6"/>
        <v>396.21</v>
      </c>
      <c r="O31" s="86">
        <f t="shared" si="7"/>
        <v>395.40999999999997</v>
      </c>
      <c r="P31" s="86">
        <f t="shared" si="8"/>
        <v>0.80000000000001137</v>
      </c>
      <c r="Q31" s="91"/>
      <c r="R31" s="76"/>
      <c r="S31" s="90"/>
    </row>
    <row r="32" spans="1:19" hidden="1" x14ac:dyDescent="0.35">
      <c r="A32" s="79" t="s">
        <v>132</v>
      </c>
      <c r="B32" s="90" t="s">
        <v>114</v>
      </c>
      <c r="C32" s="76" t="s">
        <v>113</v>
      </c>
      <c r="D32" s="80" t="s">
        <v>120</v>
      </c>
      <c r="E32" s="88">
        <f>E31+F32</f>
        <v>130.96</v>
      </c>
      <c r="F32" s="81">
        <v>34.74</v>
      </c>
      <c r="G32" s="82">
        <v>180</v>
      </c>
      <c r="H32" s="82" t="s">
        <v>263</v>
      </c>
      <c r="I32" s="83" t="s">
        <v>368</v>
      </c>
      <c r="J32" s="76">
        <v>300</v>
      </c>
      <c r="K32" s="79" t="s">
        <v>124</v>
      </c>
      <c r="L32" s="76">
        <v>425</v>
      </c>
      <c r="M32" s="85">
        <v>397.43</v>
      </c>
      <c r="N32" s="86">
        <f t="shared" si="6"/>
        <v>397.43</v>
      </c>
      <c r="O32" s="86">
        <f t="shared" si="7"/>
        <v>396.63</v>
      </c>
      <c r="P32" s="86">
        <f t="shared" si="8"/>
        <v>0.80000000000001137</v>
      </c>
      <c r="Q32" s="91"/>
      <c r="R32" s="76"/>
      <c r="S32" s="90"/>
    </row>
    <row r="33" spans="1:19" hidden="1" x14ac:dyDescent="0.35">
      <c r="A33" s="79" t="s">
        <v>132</v>
      </c>
      <c r="B33" s="79" t="s">
        <v>114</v>
      </c>
      <c r="C33" s="93" t="s">
        <v>113</v>
      </c>
      <c r="D33" s="80" t="s">
        <v>121</v>
      </c>
      <c r="E33" s="88">
        <f t="shared" si="9"/>
        <v>171.38</v>
      </c>
      <c r="F33" s="81">
        <v>40.42</v>
      </c>
      <c r="G33" s="82">
        <v>180</v>
      </c>
      <c r="H33" s="82" t="s">
        <v>263</v>
      </c>
      <c r="I33" s="83" t="s">
        <v>368</v>
      </c>
      <c r="J33" s="76">
        <v>300</v>
      </c>
      <c r="K33" s="79" t="s">
        <v>124</v>
      </c>
      <c r="L33" s="76">
        <v>425</v>
      </c>
      <c r="M33" s="85">
        <v>398.86</v>
      </c>
      <c r="N33" s="86">
        <f t="shared" si="6"/>
        <v>398.86</v>
      </c>
      <c r="O33" s="86">
        <f t="shared" si="7"/>
        <v>398.06</v>
      </c>
      <c r="P33" s="86">
        <f t="shared" si="8"/>
        <v>0.80000000000001137</v>
      </c>
      <c r="Q33" s="91"/>
      <c r="R33" s="76"/>
      <c r="S33" s="90"/>
    </row>
    <row r="34" spans="1:19" hidden="1" x14ac:dyDescent="0.35">
      <c r="A34" s="79" t="s">
        <v>132</v>
      </c>
      <c r="B34" s="79" t="s">
        <v>114</v>
      </c>
      <c r="C34" s="93" t="s">
        <v>113</v>
      </c>
      <c r="D34" s="80" t="s">
        <v>122</v>
      </c>
      <c r="E34" s="88">
        <f t="shared" si="9"/>
        <v>209.81</v>
      </c>
      <c r="F34" s="81">
        <v>38.43</v>
      </c>
      <c r="G34" s="82">
        <v>180</v>
      </c>
      <c r="H34" s="82" t="s">
        <v>263</v>
      </c>
      <c r="I34" s="83" t="s">
        <v>368</v>
      </c>
      <c r="J34" s="76">
        <v>300</v>
      </c>
      <c r="K34" s="79" t="s">
        <v>124</v>
      </c>
      <c r="L34" s="76">
        <v>425</v>
      </c>
      <c r="M34" s="85">
        <v>400.3</v>
      </c>
      <c r="N34" s="86">
        <f t="shared" si="6"/>
        <v>400.3</v>
      </c>
      <c r="O34" s="86">
        <f t="shared" si="7"/>
        <v>399.5</v>
      </c>
      <c r="P34" s="86">
        <f t="shared" si="8"/>
        <v>0.80000000000001137</v>
      </c>
      <c r="Q34" s="91"/>
      <c r="R34" s="76"/>
      <c r="S34" s="90"/>
    </row>
    <row r="35" spans="1:19" hidden="1" x14ac:dyDescent="0.35">
      <c r="A35" s="79" t="s">
        <v>132</v>
      </c>
      <c r="B35" s="79" t="s">
        <v>125</v>
      </c>
      <c r="C35" s="93" t="s">
        <v>126</v>
      </c>
      <c r="D35" s="80" t="s">
        <v>127</v>
      </c>
      <c r="E35" s="88">
        <v>0</v>
      </c>
      <c r="F35" s="81">
        <v>0</v>
      </c>
      <c r="G35" s="92"/>
      <c r="H35" s="82" t="s">
        <v>263</v>
      </c>
      <c r="I35" s="83" t="s">
        <v>381</v>
      </c>
      <c r="J35" s="76" t="s">
        <v>271</v>
      </c>
      <c r="K35" s="79" t="s">
        <v>106</v>
      </c>
      <c r="L35" s="76">
        <v>1000</v>
      </c>
      <c r="M35" s="85">
        <v>394.89</v>
      </c>
      <c r="N35" s="86">
        <f>M35</f>
        <v>394.89</v>
      </c>
      <c r="O35" s="86">
        <f>M35-1</f>
        <v>393.89</v>
      </c>
      <c r="P35" s="85">
        <f>N35-O35</f>
        <v>1</v>
      </c>
      <c r="Q35" s="91"/>
      <c r="R35" s="76"/>
      <c r="S35" s="90"/>
    </row>
    <row r="36" spans="1:19" hidden="1" x14ac:dyDescent="0.35">
      <c r="A36" s="79" t="s">
        <v>132</v>
      </c>
      <c r="B36" s="79" t="s">
        <v>125</v>
      </c>
      <c r="C36" s="93" t="s">
        <v>126</v>
      </c>
      <c r="D36" s="80" t="s">
        <v>346</v>
      </c>
      <c r="E36" s="88">
        <f t="shared" si="9"/>
        <v>15.26</v>
      </c>
      <c r="F36" s="81">
        <v>15.26</v>
      </c>
      <c r="G36" s="82">
        <v>180</v>
      </c>
      <c r="H36" s="82" t="s">
        <v>263</v>
      </c>
      <c r="I36" s="83" t="s">
        <v>128</v>
      </c>
      <c r="J36" s="76">
        <v>250</v>
      </c>
      <c r="K36" s="79" t="s">
        <v>124</v>
      </c>
      <c r="L36" s="76">
        <v>425</v>
      </c>
      <c r="M36" s="85">
        <v>394.91</v>
      </c>
      <c r="N36" s="86">
        <f>M36</f>
        <v>394.91</v>
      </c>
      <c r="O36" s="86">
        <f>M36-0.9</f>
        <v>394.01000000000005</v>
      </c>
      <c r="P36" s="85">
        <f>N36-O36</f>
        <v>0.89999999999997726</v>
      </c>
      <c r="Q36" s="91"/>
      <c r="R36" s="76"/>
      <c r="S36" s="90"/>
    </row>
    <row r="37" spans="1:19" hidden="1" x14ac:dyDescent="0.35">
      <c r="A37" s="79" t="s">
        <v>132</v>
      </c>
      <c r="B37" s="79" t="s">
        <v>125</v>
      </c>
      <c r="C37" s="93" t="s">
        <v>126</v>
      </c>
      <c r="D37" s="80" t="s">
        <v>347</v>
      </c>
      <c r="E37" s="88">
        <v>4.38</v>
      </c>
      <c r="F37" s="81"/>
      <c r="G37" s="82">
        <v>270</v>
      </c>
      <c r="H37" s="82" t="s">
        <v>264</v>
      </c>
      <c r="I37" s="83" t="s">
        <v>264</v>
      </c>
      <c r="J37" s="76">
        <v>250</v>
      </c>
      <c r="K37" s="79" t="s">
        <v>297</v>
      </c>
      <c r="L37" s="76"/>
      <c r="M37" s="85"/>
      <c r="N37" s="86"/>
      <c r="O37" s="86"/>
      <c r="P37" s="90"/>
      <c r="Q37" s="87">
        <v>1.46</v>
      </c>
      <c r="R37" s="76">
        <v>150</v>
      </c>
      <c r="S37" s="79" t="s">
        <v>299</v>
      </c>
    </row>
    <row r="38" spans="1:19" hidden="1" x14ac:dyDescent="0.35">
      <c r="A38" s="79" t="s">
        <v>132</v>
      </c>
      <c r="B38" s="79" t="s">
        <v>125</v>
      </c>
      <c r="C38" s="93" t="s">
        <v>126</v>
      </c>
      <c r="D38" s="80" t="s">
        <v>348</v>
      </c>
      <c r="E38" s="88">
        <f>E36</f>
        <v>15.26</v>
      </c>
      <c r="F38" s="81"/>
      <c r="G38" s="82">
        <v>270</v>
      </c>
      <c r="H38" s="82" t="s">
        <v>264</v>
      </c>
      <c r="I38" s="83" t="s">
        <v>264</v>
      </c>
      <c r="J38" s="76">
        <v>250</v>
      </c>
      <c r="K38" s="79" t="s">
        <v>297</v>
      </c>
      <c r="L38" s="76"/>
      <c r="M38" s="85"/>
      <c r="N38" s="86"/>
      <c r="O38" s="86"/>
      <c r="P38" s="90"/>
      <c r="Q38" s="87">
        <v>2.44</v>
      </c>
      <c r="R38" s="76">
        <v>150</v>
      </c>
      <c r="S38" s="79" t="s">
        <v>299</v>
      </c>
    </row>
    <row r="39" spans="1:19" hidden="1" x14ac:dyDescent="0.35">
      <c r="A39" s="79" t="s">
        <v>132</v>
      </c>
      <c r="B39" s="79" t="s">
        <v>125</v>
      </c>
      <c r="C39" s="93" t="s">
        <v>126</v>
      </c>
      <c r="D39" s="80" t="s">
        <v>349</v>
      </c>
      <c r="E39" s="88">
        <f>E36+F39</f>
        <v>25.33</v>
      </c>
      <c r="F39" s="81">
        <v>10.07</v>
      </c>
      <c r="G39" s="82">
        <v>270</v>
      </c>
      <c r="H39" s="82" t="s">
        <v>264</v>
      </c>
      <c r="I39" s="83" t="s">
        <v>264</v>
      </c>
      <c r="J39" s="76">
        <v>250</v>
      </c>
      <c r="K39" s="79" t="s">
        <v>297</v>
      </c>
      <c r="L39" s="76"/>
      <c r="M39" s="85">
        <v>395.02</v>
      </c>
      <c r="N39" s="86">
        <f t="shared" ref="N39:N57" si="10">M39</f>
        <v>395.02</v>
      </c>
      <c r="O39" s="86"/>
      <c r="P39" s="90"/>
      <c r="Q39" s="87">
        <v>1.6</v>
      </c>
      <c r="R39" s="76">
        <v>150</v>
      </c>
      <c r="S39" s="79" t="s">
        <v>299</v>
      </c>
    </row>
    <row r="40" spans="1:19" hidden="1" x14ac:dyDescent="0.35">
      <c r="A40" s="79" t="s">
        <v>132</v>
      </c>
      <c r="B40" s="79" t="s">
        <v>125</v>
      </c>
      <c r="C40" s="93" t="s">
        <v>126</v>
      </c>
      <c r="D40" s="80" t="s">
        <v>350</v>
      </c>
      <c r="E40" s="88">
        <f>E39+F40</f>
        <v>40.409999999999997</v>
      </c>
      <c r="F40" s="81">
        <v>15.08</v>
      </c>
      <c r="G40" s="82">
        <v>270</v>
      </c>
      <c r="H40" s="82" t="s">
        <v>264</v>
      </c>
      <c r="I40" s="83" t="s">
        <v>264</v>
      </c>
      <c r="J40" s="76">
        <v>250</v>
      </c>
      <c r="K40" s="79" t="s">
        <v>297</v>
      </c>
      <c r="L40" s="76"/>
      <c r="M40" s="85">
        <v>395.25</v>
      </c>
      <c r="N40" s="86">
        <f t="shared" si="10"/>
        <v>395.25</v>
      </c>
      <c r="O40" s="86"/>
      <c r="P40" s="90"/>
      <c r="Q40" s="87">
        <v>1.65</v>
      </c>
      <c r="R40" s="76">
        <v>150</v>
      </c>
      <c r="S40" s="79" t="s">
        <v>299</v>
      </c>
    </row>
    <row r="41" spans="1:19" hidden="1" x14ac:dyDescent="0.35">
      <c r="A41" s="79" t="s">
        <v>132</v>
      </c>
      <c r="B41" s="79" t="s">
        <v>125</v>
      </c>
      <c r="C41" s="93" t="s">
        <v>126</v>
      </c>
      <c r="D41" s="80" t="s">
        <v>351</v>
      </c>
      <c r="E41" s="88">
        <f>E36+F41</f>
        <v>54.5</v>
      </c>
      <c r="F41" s="81">
        <v>39.24</v>
      </c>
      <c r="G41" s="82">
        <v>180</v>
      </c>
      <c r="H41" s="82" t="s">
        <v>263</v>
      </c>
      <c r="I41" s="83" t="s">
        <v>128</v>
      </c>
      <c r="J41" s="76">
        <v>250</v>
      </c>
      <c r="K41" s="79" t="s">
        <v>124</v>
      </c>
      <c r="L41" s="76">
        <v>425</v>
      </c>
      <c r="M41" s="85">
        <v>395.47</v>
      </c>
      <c r="N41" s="86">
        <f t="shared" si="10"/>
        <v>395.47</v>
      </c>
      <c r="O41" s="86">
        <f t="shared" ref="O41:O44" si="11">M41-0.7</f>
        <v>394.77000000000004</v>
      </c>
      <c r="P41" s="85">
        <f>N41-O41</f>
        <v>0.69999999999998863</v>
      </c>
      <c r="Q41" s="91"/>
      <c r="R41" s="76"/>
      <c r="S41" s="79"/>
    </row>
    <row r="42" spans="1:19" hidden="1" x14ac:dyDescent="0.35">
      <c r="A42" s="79" t="s">
        <v>132</v>
      </c>
      <c r="B42" s="79" t="s">
        <v>125</v>
      </c>
      <c r="C42" s="93" t="s">
        <v>126</v>
      </c>
      <c r="D42" s="80" t="s">
        <v>352</v>
      </c>
      <c r="E42" s="88">
        <f t="shared" si="9"/>
        <v>54.5</v>
      </c>
      <c r="F42" s="81">
        <v>0</v>
      </c>
      <c r="G42" s="82">
        <v>270</v>
      </c>
      <c r="H42" s="82" t="s">
        <v>264</v>
      </c>
      <c r="I42" s="83" t="s">
        <v>264</v>
      </c>
      <c r="J42" s="76">
        <v>250</v>
      </c>
      <c r="K42" s="79" t="s">
        <v>297</v>
      </c>
      <c r="L42" s="76"/>
      <c r="M42" s="85">
        <v>395.47</v>
      </c>
      <c r="N42" s="86">
        <f t="shared" si="10"/>
        <v>395.47</v>
      </c>
      <c r="O42" s="86"/>
      <c r="P42" s="90"/>
      <c r="Q42" s="87">
        <v>1.65</v>
      </c>
      <c r="R42" s="76">
        <v>150</v>
      </c>
      <c r="S42" s="79" t="s">
        <v>299</v>
      </c>
    </row>
    <row r="43" spans="1:19" hidden="1" x14ac:dyDescent="0.35">
      <c r="A43" s="79" t="s">
        <v>132</v>
      </c>
      <c r="B43" s="79" t="s">
        <v>125</v>
      </c>
      <c r="C43" s="93" t="s">
        <v>126</v>
      </c>
      <c r="D43" s="80" t="s">
        <v>353</v>
      </c>
      <c r="E43" s="88">
        <f t="shared" si="9"/>
        <v>66.53</v>
      </c>
      <c r="F43" s="81">
        <v>12.03</v>
      </c>
      <c r="G43" s="82">
        <v>270</v>
      </c>
      <c r="H43" s="82" t="s">
        <v>264</v>
      </c>
      <c r="I43" s="83" t="s">
        <v>264</v>
      </c>
      <c r="J43" s="76">
        <v>250</v>
      </c>
      <c r="K43" s="79" t="s">
        <v>297</v>
      </c>
      <c r="L43" s="76"/>
      <c r="M43" s="85">
        <v>395.81</v>
      </c>
      <c r="N43" s="86">
        <f t="shared" si="10"/>
        <v>395.81</v>
      </c>
      <c r="O43" s="86"/>
      <c r="P43" s="90"/>
      <c r="Q43" s="87">
        <v>1.65</v>
      </c>
      <c r="R43" s="76">
        <v>150</v>
      </c>
      <c r="S43" s="79" t="s">
        <v>299</v>
      </c>
    </row>
    <row r="44" spans="1:19" hidden="1" x14ac:dyDescent="0.35">
      <c r="A44" s="79" t="s">
        <v>132</v>
      </c>
      <c r="B44" s="79" t="s">
        <v>125</v>
      </c>
      <c r="C44" s="93" t="s">
        <v>126</v>
      </c>
      <c r="D44" s="80" t="s">
        <v>354</v>
      </c>
      <c r="E44" s="88">
        <f>E41+F44</f>
        <v>92.84</v>
      </c>
      <c r="F44" s="81">
        <v>38.340000000000003</v>
      </c>
      <c r="G44" s="82">
        <v>180</v>
      </c>
      <c r="H44" s="82" t="s">
        <v>263</v>
      </c>
      <c r="I44" s="83" t="s">
        <v>128</v>
      </c>
      <c r="J44" s="76">
        <v>250</v>
      </c>
      <c r="K44" s="79" t="s">
        <v>124</v>
      </c>
      <c r="L44" s="76">
        <v>425</v>
      </c>
      <c r="M44" s="85">
        <v>396.7</v>
      </c>
      <c r="N44" s="86">
        <f t="shared" si="10"/>
        <v>396.7</v>
      </c>
      <c r="O44" s="86">
        <f t="shared" si="11"/>
        <v>396</v>
      </c>
      <c r="P44" s="85">
        <f>N44-O44</f>
        <v>0.69999999999998863</v>
      </c>
      <c r="Q44" s="91"/>
      <c r="R44" s="76"/>
      <c r="S44" s="90"/>
    </row>
    <row r="45" spans="1:19" hidden="1" x14ac:dyDescent="0.35">
      <c r="A45" s="79" t="s">
        <v>132</v>
      </c>
      <c r="B45" s="79" t="s">
        <v>125</v>
      </c>
      <c r="C45" s="93" t="s">
        <v>126</v>
      </c>
      <c r="D45" s="80" t="s">
        <v>365</v>
      </c>
      <c r="E45" s="88">
        <v>92.84</v>
      </c>
      <c r="F45" s="81">
        <v>26.35</v>
      </c>
      <c r="G45" s="82">
        <v>180</v>
      </c>
      <c r="H45" s="82" t="s">
        <v>264</v>
      </c>
      <c r="I45" s="83" t="s">
        <v>264</v>
      </c>
      <c r="J45" s="76">
        <v>250</v>
      </c>
      <c r="K45" s="79" t="s">
        <v>297</v>
      </c>
      <c r="L45" s="85"/>
      <c r="M45" s="85"/>
      <c r="N45" s="86"/>
      <c r="O45" s="86"/>
      <c r="P45" s="90"/>
      <c r="Q45" s="87">
        <v>1.65</v>
      </c>
      <c r="R45" s="76">
        <v>150</v>
      </c>
      <c r="S45" s="79" t="s">
        <v>299</v>
      </c>
    </row>
    <row r="46" spans="1:19" hidden="1" x14ac:dyDescent="0.35">
      <c r="A46" s="79" t="s">
        <v>132</v>
      </c>
      <c r="B46" s="79" t="s">
        <v>125</v>
      </c>
      <c r="C46" s="93" t="s">
        <v>126</v>
      </c>
      <c r="D46" s="80" t="s">
        <v>362</v>
      </c>
      <c r="E46" s="88">
        <f>E44+F46</f>
        <v>113.19</v>
      </c>
      <c r="F46" s="81">
        <v>20.350000000000001</v>
      </c>
      <c r="G46" s="82">
        <v>270</v>
      </c>
      <c r="H46" s="82" t="s">
        <v>264</v>
      </c>
      <c r="I46" s="83" t="s">
        <v>264</v>
      </c>
      <c r="J46" s="76">
        <v>250</v>
      </c>
      <c r="K46" s="79" t="s">
        <v>297</v>
      </c>
      <c r="L46" s="76"/>
      <c r="M46" s="85">
        <v>397.35</v>
      </c>
      <c r="N46" s="86">
        <f t="shared" si="10"/>
        <v>397.35</v>
      </c>
      <c r="O46" s="86"/>
      <c r="P46" s="90"/>
      <c r="Q46" s="87">
        <v>1.65</v>
      </c>
      <c r="R46" s="76">
        <v>150</v>
      </c>
      <c r="S46" s="79" t="s">
        <v>299</v>
      </c>
    </row>
    <row r="47" spans="1:19" hidden="1" x14ac:dyDescent="0.35">
      <c r="A47" s="79" t="s">
        <v>132</v>
      </c>
      <c r="B47" s="79" t="s">
        <v>125</v>
      </c>
      <c r="C47" s="93" t="s">
        <v>126</v>
      </c>
      <c r="D47" s="80" t="s">
        <v>355</v>
      </c>
      <c r="E47" s="88">
        <f>E44+F47</f>
        <v>126.22</v>
      </c>
      <c r="F47" s="81">
        <v>33.380000000000003</v>
      </c>
      <c r="G47" s="82">
        <v>180</v>
      </c>
      <c r="H47" s="82" t="s">
        <v>263</v>
      </c>
      <c r="I47" s="83" t="s">
        <v>128</v>
      </c>
      <c r="J47" s="76">
        <v>250</v>
      </c>
      <c r="K47" s="79" t="s">
        <v>124</v>
      </c>
      <c r="L47" s="76">
        <v>425</v>
      </c>
      <c r="M47" s="85">
        <v>397.71</v>
      </c>
      <c r="N47" s="86">
        <f t="shared" si="10"/>
        <v>397.71</v>
      </c>
      <c r="O47" s="86">
        <f t="shared" ref="O47" si="12">M47-0.7</f>
        <v>397.01</v>
      </c>
      <c r="P47" s="85">
        <f>N47-O47</f>
        <v>0.69999999999998863</v>
      </c>
      <c r="Q47" s="91"/>
      <c r="R47" s="76"/>
      <c r="S47" s="90"/>
    </row>
    <row r="48" spans="1:19" hidden="1" x14ac:dyDescent="0.35">
      <c r="A48" s="79" t="s">
        <v>132</v>
      </c>
      <c r="B48" s="79" t="s">
        <v>125</v>
      </c>
      <c r="C48" s="93" t="s">
        <v>126</v>
      </c>
      <c r="D48" s="80" t="s">
        <v>364</v>
      </c>
      <c r="E48" s="88">
        <f>E47</f>
        <v>126.22</v>
      </c>
      <c r="F48" s="81"/>
      <c r="G48" s="82">
        <v>270</v>
      </c>
      <c r="H48" s="82" t="s">
        <v>264</v>
      </c>
      <c r="I48" s="83" t="s">
        <v>264</v>
      </c>
      <c r="J48" s="76">
        <v>250</v>
      </c>
      <c r="K48" s="79" t="s">
        <v>297</v>
      </c>
      <c r="L48" s="76"/>
      <c r="M48" s="85"/>
      <c r="N48" s="86"/>
      <c r="O48" s="86"/>
      <c r="P48" s="90"/>
      <c r="Q48" s="87">
        <v>1.65</v>
      </c>
      <c r="R48" s="76">
        <v>150</v>
      </c>
      <c r="S48" s="79" t="s">
        <v>299</v>
      </c>
    </row>
    <row r="49" spans="1:19" hidden="1" x14ac:dyDescent="0.35">
      <c r="A49" s="79" t="s">
        <v>132</v>
      </c>
      <c r="B49" s="79" t="s">
        <v>125</v>
      </c>
      <c r="C49" s="93" t="s">
        <v>126</v>
      </c>
      <c r="D49" s="80" t="s">
        <v>356</v>
      </c>
      <c r="E49" s="88">
        <f t="shared" si="9"/>
        <v>136.15</v>
      </c>
      <c r="F49" s="81">
        <v>9.93</v>
      </c>
      <c r="G49" s="82">
        <v>270</v>
      </c>
      <c r="H49" s="82" t="s">
        <v>264</v>
      </c>
      <c r="I49" s="83" t="s">
        <v>264</v>
      </c>
      <c r="J49" s="76">
        <v>250</v>
      </c>
      <c r="K49" s="79" t="s">
        <v>297</v>
      </c>
      <c r="L49" s="76"/>
      <c r="M49" s="85">
        <v>398.08</v>
      </c>
      <c r="N49" s="86">
        <f t="shared" si="10"/>
        <v>398.08</v>
      </c>
      <c r="O49" s="86"/>
      <c r="P49" s="90"/>
      <c r="Q49" s="87">
        <v>1.65</v>
      </c>
      <c r="R49" s="76">
        <v>150</v>
      </c>
      <c r="S49" s="79" t="s">
        <v>299</v>
      </c>
    </row>
    <row r="50" spans="1:19" hidden="1" x14ac:dyDescent="0.35">
      <c r="A50" s="79" t="s">
        <v>132</v>
      </c>
      <c r="B50" s="79" t="s">
        <v>125</v>
      </c>
      <c r="C50" s="93" t="s">
        <v>126</v>
      </c>
      <c r="D50" s="80" t="s">
        <v>357</v>
      </c>
      <c r="E50" s="88">
        <f t="shared" si="9"/>
        <v>154.15</v>
      </c>
      <c r="F50" s="81">
        <v>18</v>
      </c>
      <c r="G50" s="82">
        <v>270</v>
      </c>
      <c r="H50" s="82" t="s">
        <v>264</v>
      </c>
      <c r="I50" s="83" t="s">
        <v>264</v>
      </c>
      <c r="J50" s="76">
        <v>250</v>
      </c>
      <c r="K50" s="79" t="s">
        <v>297</v>
      </c>
      <c r="L50" s="76"/>
      <c r="M50" s="85">
        <v>398.76</v>
      </c>
      <c r="N50" s="86">
        <f t="shared" si="10"/>
        <v>398.76</v>
      </c>
      <c r="O50" s="86"/>
      <c r="P50" s="90"/>
      <c r="Q50" s="87">
        <v>1.65</v>
      </c>
      <c r="R50" s="76">
        <v>150</v>
      </c>
      <c r="S50" s="79" t="s">
        <v>299</v>
      </c>
    </row>
    <row r="51" spans="1:19" hidden="1" x14ac:dyDescent="0.35">
      <c r="A51" s="79" t="s">
        <v>132</v>
      </c>
      <c r="B51" s="79" t="s">
        <v>125</v>
      </c>
      <c r="C51" s="93" t="s">
        <v>126</v>
      </c>
      <c r="D51" s="80" t="s">
        <v>358</v>
      </c>
      <c r="E51" s="88">
        <f>E47+F51</f>
        <v>168.5</v>
      </c>
      <c r="F51" s="81">
        <v>42.28</v>
      </c>
      <c r="G51" s="82">
        <v>180</v>
      </c>
      <c r="H51" s="82" t="s">
        <v>263</v>
      </c>
      <c r="I51" s="83" t="s">
        <v>128</v>
      </c>
      <c r="J51" s="76">
        <v>250</v>
      </c>
      <c r="K51" s="79" t="s">
        <v>124</v>
      </c>
      <c r="L51" s="76">
        <v>425</v>
      </c>
      <c r="M51" s="85">
        <v>399.31</v>
      </c>
      <c r="N51" s="86">
        <f t="shared" si="10"/>
        <v>399.31</v>
      </c>
      <c r="O51" s="86">
        <f t="shared" ref="O51" si="13">M51-0.7</f>
        <v>398.61</v>
      </c>
      <c r="P51" s="85">
        <f>N51-O51</f>
        <v>0.69999999999998863</v>
      </c>
      <c r="Q51" s="91"/>
      <c r="R51" s="76"/>
      <c r="S51" s="79"/>
    </row>
    <row r="52" spans="1:19" hidden="1" x14ac:dyDescent="0.35">
      <c r="A52" s="79" t="s">
        <v>132</v>
      </c>
      <c r="B52" s="79" t="s">
        <v>125</v>
      </c>
      <c r="C52" s="93" t="s">
        <v>126</v>
      </c>
      <c r="D52" s="80" t="s">
        <v>363</v>
      </c>
      <c r="E52" s="88">
        <f>E51+F52</f>
        <v>168.5</v>
      </c>
      <c r="F52" s="81"/>
      <c r="G52" s="82">
        <v>270</v>
      </c>
      <c r="H52" s="82" t="s">
        <v>264</v>
      </c>
      <c r="I52" s="83" t="s">
        <v>264</v>
      </c>
      <c r="J52" s="76">
        <v>250</v>
      </c>
      <c r="K52" s="79" t="s">
        <v>297</v>
      </c>
      <c r="L52" s="76"/>
      <c r="M52" s="85"/>
      <c r="N52" s="86"/>
      <c r="O52" s="86"/>
      <c r="P52" s="90"/>
      <c r="Q52" s="87">
        <v>1.56</v>
      </c>
      <c r="R52" s="76">
        <v>150</v>
      </c>
      <c r="S52" s="79" t="s">
        <v>299</v>
      </c>
    </row>
    <row r="53" spans="1:19" hidden="1" x14ac:dyDescent="0.35">
      <c r="A53" s="79" t="s">
        <v>132</v>
      </c>
      <c r="B53" s="79" t="s">
        <v>125</v>
      </c>
      <c r="C53" s="93" t="s">
        <v>126</v>
      </c>
      <c r="D53" s="80" t="s">
        <v>366</v>
      </c>
      <c r="E53" s="88">
        <f>E52+F53</f>
        <v>176.86</v>
      </c>
      <c r="F53" s="81">
        <v>8.36</v>
      </c>
      <c r="G53" s="82">
        <v>270</v>
      </c>
      <c r="H53" s="82" t="s">
        <v>264</v>
      </c>
      <c r="I53" s="83" t="s">
        <v>264</v>
      </c>
      <c r="J53" s="76">
        <v>250</v>
      </c>
      <c r="K53" s="79" t="s">
        <v>297</v>
      </c>
      <c r="L53" s="76"/>
      <c r="M53" s="85"/>
      <c r="N53" s="86"/>
      <c r="O53" s="86"/>
      <c r="P53" s="90"/>
      <c r="Q53" s="87">
        <v>1.56</v>
      </c>
      <c r="R53" s="76">
        <v>150</v>
      </c>
      <c r="S53" s="79" t="s">
        <v>299</v>
      </c>
    </row>
    <row r="54" spans="1:19" hidden="1" x14ac:dyDescent="0.35">
      <c r="A54" s="79" t="s">
        <v>132</v>
      </c>
      <c r="B54" s="79" t="s">
        <v>125</v>
      </c>
      <c r="C54" s="93" t="s">
        <v>126</v>
      </c>
      <c r="D54" s="80" t="s">
        <v>367</v>
      </c>
      <c r="E54" s="88">
        <f t="shared" ref="E54:E56" si="14">E53+F54</f>
        <v>185.61</v>
      </c>
      <c r="F54" s="81">
        <v>8.75</v>
      </c>
      <c r="G54" s="82">
        <v>270</v>
      </c>
      <c r="H54" s="82" t="s">
        <v>264</v>
      </c>
      <c r="I54" s="83" t="s">
        <v>264</v>
      </c>
      <c r="J54" s="76">
        <v>250</v>
      </c>
      <c r="K54" s="79" t="s">
        <v>297</v>
      </c>
      <c r="L54" s="76"/>
      <c r="M54" s="85"/>
      <c r="N54" s="86"/>
      <c r="O54" s="86"/>
      <c r="P54" s="90"/>
      <c r="Q54" s="87">
        <v>1.56</v>
      </c>
      <c r="R54" s="76">
        <v>150</v>
      </c>
      <c r="S54" s="79" t="s">
        <v>299</v>
      </c>
    </row>
    <row r="55" spans="1:19" hidden="1" x14ac:dyDescent="0.35">
      <c r="A55" s="79" t="s">
        <v>132</v>
      </c>
      <c r="B55" s="79" t="s">
        <v>125</v>
      </c>
      <c r="C55" s="93" t="s">
        <v>126</v>
      </c>
      <c r="D55" s="80" t="s">
        <v>359</v>
      </c>
      <c r="E55" s="88">
        <f t="shared" si="14"/>
        <v>192.26000000000002</v>
      </c>
      <c r="F55" s="81">
        <v>6.65</v>
      </c>
      <c r="G55" s="82">
        <v>180</v>
      </c>
      <c r="H55" s="82" t="s">
        <v>264</v>
      </c>
      <c r="I55" s="83" t="s">
        <v>264</v>
      </c>
      <c r="J55" s="76">
        <v>250</v>
      </c>
      <c r="K55" s="79" t="s">
        <v>297</v>
      </c>
      <c r="L55" s="76"/>
      <c r="M55" s="85">
        <v>399.98</v>
      </c>
      <c r="N55" s="86">
        <f t="shared" si="10"/>
        <v>399.98</v>
      </c>
      <c r="O55" s="86"/>
      <c r="P55" s="90"/>
      <c r="Q55" s="87">
        <v>1.56</v>
      </c>
      <c r="R55" s="76">
        <v>150</v>
      </c>
      <c r="S55" s="79" t="s">
        <v>299</v>
      </c>
    </row>
    <row r="56" spans="1:19" hidden="1" x14ac:dyDescent="0.35">
      <c r="A56" s="79" t="s">
        <v>132</v>
      </c>
      <c r="B56" s="79" t="s">
        <v>125</v>
      </c>
      <c r="C56" s="93" t="s">
        <v>126</v>
      </c>
      <c r="D56" s="80" t="s">
        <v>360</v>
      </c>
      <c r="E56" s="88">
        <f t="shared" si="14"/>
        <v>208.90000000000003</v>
      </c>
      <c r="F56" s="81">
        <v>16.64</v>
      </c>
      <c r="G56" s="82">
        <v>180</v>
      </c>
      <c r="H56" s="82" t="s">
        <v>264</v>
      </c>
      <c r="I56" s="83" t="s">
        <v>264</v>
      </c>
      <c r="J56" s="76">
        <v>250</v>
      </c>
      <c r="K56" s="79" t="s">
        <v>297</v>
      </c>
      <c r="L56" s="76"/>
      <c r="M56" s="85">
        <v>400.59</v>
      </c>
      <c r="N56" s="86">
        <f t="shared" si="10"/>
        <v>400.59</v>
      </c>
      <c r="O56" s="86"/>
      <c r="P56" s="90"/>
      <c r="Q56" s="87">
        <v>1.56</v>
      </c>
      <c r="R56" s="76">
        <v>150</v>
      </c>
      <c r="S56" s="79" t="s">
        <v>299</v>
      </c>
    </row>
    <row r="57" spans="1:19" hidden="1" x14ac:dyDescent="0.35">
      <c r="A57" s="79" t="s">
        <v>132</v>
      </c>
      <c r="B57" s="79" t="s">
        <v>125</v>
      </c>
      <c r="C57" s="93" t="s">
        <v>126</v>
      </c>
      <c r="D57" s="80" t="s">
        <v>361</v>
      </c>
      <c r="E57" s="88">
        <f>E51+F57</f>
        <v>217.06</v>
      </c>
      <c r="F57" s="81">
        <v>48.56</v>
      </c>
      <c r="G57" s="82">
        <v>180</v>
      </c>
      <c r="H57" s="82" t="s">
        <v>263</v>
      </c>
      <c r="I57" s="83" t="s">
        <v>128</v>
      </c>
      <c r="J57" s="76">
        <v>250</v>
      </c>
      <c r="K57" s="79" t="s">
        <v>124</v>
      </c>
      <c r="L57" s="76">
        <v>425</v>
      </c>
      <c r="M57" s="85">
        <v>401</v>
      </c>
      <c r="N57" s="86">
        <f t="shared" si="10"/>
        <v>401</v>
      </c>
      <c r="O57" s="86">
        <f t="shared" ref="O57" si="15">M57-0.7</f>
        <v>400.3</v>
      </c>
      <c r="P57" s="85">
        <f>N57-O57</f>
        <v>0.69999999999998863</v>
      </c>
      <c r="Q57" s="91"/>
      <c r="R57" s="76"/>
      <c r="S57" s="79"/>
    </row>
    <row r="58" spans="1:19" x14ac:dyDescent="0.35">
      <c r="A58" s="79" t="s">
        <v>133</v>
      </c>
      <c r="B58" s="79" t="s">
        <v>130</v>
      </c>
      <c r="C58" s="93">
        <v>5</v>
      </c>
      <c r="D58" s="80" t="s">
        <v>134</v>
      </c>
      <c r="E58" s="88">
        <v>0</v>
      </c>
      <c r="F58" s="81"/>
      <c r="G58" s="92"/>
      <c r="H58" s="84" t="s">
        <v>263</v>
      </c>
      <c r="I58" s="79" t="s">
        <v>287</v>
      </c>
      <c r="J58" s="76">
        <v>300</v>
      </c>
      <c r="K58" s="79" t="s">
        <v>145</v>
      </c>
      <c r="L58" s="76">
        <v>1000</v>
      </c>
      <c r="M58" s="85">
        <v>405.4</v>
      </c>
      <c r="N58" s="86">
        <v>405.39</v>
      </c>
      <c r="O58" s="86">
        <v>404.04</v>
      </c>
      <c r="P58" s="86">
        <f t="shared" ref="P58:P65" si="16">N58-O58</f>
        <v>1.3499999999999659</v>
      </c>
      <c r="Q58" s="91"/>
      <c r="R58" s="76"/>
      <c r="S58" s="90"/>
    </row>
    <row r="59" spans="1:19" x14ac:dyDescent="0.35">
      <c r="A59" s="79" t="s">
        <v>133</v>
      </c>
      <c r="B59" s="79" t="s">
        <v>130</v>
      </c>
      <c r="C59" s="93">
        <v>5</v>
      </c>
      <c r="D59" s="80" t="s">
        <v>135</v>
      </c>
      <c r="E59" s="88">
        <f>E58+F59</f>
        <v>12.76</v>
      </c>
      <c r="F59" s="81">
        <v>12.76</v>
      </c>
      <c r="G59" s="92">
        <f>360-123</f>
        <v>237</v>
      </c>
      <c r="H59" s="84" t="s">
        <v>263</v>
      </c>
      <c r="I59" s="79" t="s">
        <v>276</v>
      </c>
      <c r="J59" s="93">
        <v>300</v>
      </c>
      <c r="K59" s="79" t="s">
        <v>144</v>
      </c>
      <c r="L59" s="76">
        <v>600</v>
      </c>
      <c r="M59" s="85">
        <v>405.7</v>
      </c>
      <c r="N59" s="86">
        <v>405.67</v>
      </c>
      <c r="O59" s="86">
        <f>M59-1.05</f>
        <v>404.65</v>
      </c>
      <c r="P59" s="86">
        <f t="shared" si="16"/>
        <v>1.0200000000000387</v>
      </c>
      <c r="Q59" s="91"/>
      <c r="R59" s="76"/>
      <c r="S59" s="90"/>
    </row>
    <row r="60" spans="1:19" x14ac:dyDescent="0.35">
      <c r="A60" s="79" t="s">
        <v>133</v>
      </c>
      <c r="B60" s="79" t="s">
        <v>130</v>
      </c>
      <c r="C60" s="93">
        <v>5</v>
      </c>
      <c r="D60" s="80" t="s">
        <v>136</v>
      </c>
      <c r="E60" s="88">
        <f>E59+F60</f>
        <v>16.88</v>
      </c>
      <c r="F60" s="81">
        <v>4.12</v>
      </c>
      <c r="G60" s="92">
        <v>210</v>
      </c>
      <c r="H60" s="84" t="s">
        <v>263</v>
      </c>
      <c r="I60" s="79" t="s">
        <v>47</v>
      </c>
      <c r="J60" s="93" t="s">
        <v>288</v>
      </c>
      <c r="K60" s="79" t="s">
        <v>144</v>
      </c>
      <c r="L60" s="76">
        <v>600</v>
      </c>
      <c r="M60" s="85">
        <v>405.76</v>
      </c>
      <c r="N60" s="86">
        <v>405.77</v>
      </c>
      <c r="O60" s="86">
        <f>M60-1.05</f>
        <v>404.71</v>
      </c>
      <c r="P60" s="86">
        <f t="shared" si="16"/>
        <v>1.0600000000000023</v>
      </c>
      <c r="Q60" s="91"/>
      <c r="R60" s="76"/>
      <c r="S60" s="90"/>
    </row>
    <row r="61" spans="1:19" x14ac:dyDescent="0.35">
      <c r="A61" s="79" t="s">
        <v>133</v>
      </c>
      <c r="B61" s="79" t="s">
        <v>130</v>
      </c>
      <c r="C61" s="93">
        <v>5</v>
      </c>
      <c r="D61" s="80" t="s">
        <v>137</v>
      </c>
      <c r="E61" s="88">
        <f>E60+F61</f>
        <v>56.879999999999995</v>
      </c>
      <c r="F61" s="81">
        <v>40</v>
      </c>
      <c r="G61" s="92">
        <v>180</v>
      </c>
      <c r="H61" s="84" t="s">
        <v>263</v>
      </c>
      <c r="I61" s="79" t="s">
        <v>46</v>
      </c>
      <c r="J61" s="76">
        <v>300</v>
      </c>
      <c r="K61" s="79" t="s">
        <v>144</v>
      </c>
      <c r="L61" s="76">
        <v>600</v>
      </c>
      <c r="M61" s="85">
        <v>407.74</v>
      </c>
      <c r="N61" s="86">
        <v>407.71</v>
      </c>
      <c r="O61" s="86">
        <f t="shared" ref="O61:O62" si="17">M61-1</f>
        <v>406.74</v>
      </c>
      <c r="P61" s="86">
        <f t="shared" si="16"/>
        <v>0.96999999999997044</v>
      </c>
      <c r="Q61" s="91"/>
      <c r="R61" s="76"/>
      <c r="S61" s="90"/>
    </row>
    <row r="62" spans="1:19" x14ac:dyDescent="0.35">
      <c r="A62" s="79" t="s">
        <v>133</v>
      </c>
      <c r="B62" s="79" t="s">
        <v>130</v>
      </c>
      <c r="C62" s="93">
        <v>5</v>
      </c>
      <c r="D62" s="80" t="s">
        <v>138</v>
      </c>
      <c r="E62" s="88">
        <f>E61+F62</f>
        <v>96.88</v>
      </c>
      <c r="F62" s="81">
        <v>40</v>
      </c>
      <c r="G62" s="92">
        <v>180</v>
      </c>
      <c r="H62" s="84" t="s">
        <v>263</v>
      </c>
      <c r="I62" s="79" t="s">
        <v>46</v>
      </c>
      <c r="J62" s="76">
        <v>300</v>
      </c>
      <c r="K62" s="79" t="s">
        <v>144</v>
      </c>
      <c r="L62" s="76">
        <v>600</v>
      </c>
      <c r="M62" s="85">
        <v>408.98</v>
      </c>
      <c r="N62" s="86">
        <v>408.96</v>
      </c>
      <c r="O62" s="86">
        <f t="shared" si="17"/>
        <v>407.98</v>
      </c>
      <c r="P62" s="86">
        <f t="shared" si="16"/>
        <v>0.97999999999996135</v>
      </c>
      <c r="Q62" s="91"/>
      <c r="R62" s="76"/>
      <c r="S62" s="90"/>
    </row>
    <row r="63" spans="1:19" x14ac:dyDescent="0.35">
      <c r="A63" s="79" t="s">
        <v>133</v>
      </c>
      <c r="B63" s="79" t="s">
        <v>130</v>
      </c>
      <c r="C63" s="93">
        <v>5</v>
      </c>
      <c r="D63" s="80" t="s">
        <v>139</v>
      </c>
      <c r="E63" s="88">
        <f>E62+F63</f>
        <v>131</v>
      </c>
      <c r="F63" s="81">
        <v>34.119999999999997</v>
      </c>
      <c r="G63" s="92"/>
      <c r="H63" s="84" t="s">
        <v>263</v>
      </c>
      <c r="I63" s="79" t="s">
        <v>277</v>
      </c>
      <c r="J63" s="76">
        <v>300</v>
      </c>
      <c r="K63" s="79" t="s">
        <v>144</v>
      </c>
      <c r="L63" s="76">
        <v>600</v>
      </c>
      <c r="M63" s="85">
        <v>409.45</v>
      </c>
      <c r="N63" s="86">
        <v>409.46</v>
      </c>
      <c r="O63" s="86">
        <f>M63-1</f>
        <v>408.45</v>
      </c>
      <c r="P63" s="86">
        <f t="shared" si="16"/>
        <v>1.0099999999999909</v>
      </c>
      <c r="Q63" s="91"/>
      <c r="R63" s="76"/>
      <c r="S63" s="90"/>
    </row>
    <row r="64" spans="1:19" x14ac:dyDescent="0.35">
      <c r="A64" s="79" t="s">
        <v>133</v>
      </c>
      <c r="B64" s="79" t="s">
        <v>140</v>
      </c>
      <c r="C64" s="93">
        <v>5.0999999999999996</v>
      </c>
      <c r="D64" s="80" t="s">
        <v>141</v>
      </c>
      <c r="E64" s="88">
        <f>F64</f>
        <v>4.37</v>
      </c>
      <c r="F64" s="81">
        <v>4.37</v>
      </c>
      <c r="G64" s="92">
        <v>134</v>
      </c>
      <c r="H64" s="84" t="s">
        <v>263</v>
      </c>
      <c r="I64" s="79" t="s">
        <v>46</v>
      </c>
      <c r="J64" s="76">
        <v>200</v>
      </c>
      <c r="K64" s="79" t="s">
        <v>124</v>
      </c>
      <c r="L64" s="76">
        <v>425</v>
      </c>
      <c r="M64" s="85">
        <v>405.84</v>
      </c>
      <c r="N64" s="96">
        <v>405.84</v>
      </c>
      <c r="O64" s="86">
        <v>404.79</v>
      </c>
      <c r="P64" s="86">
        <f t="shared" si="16"/>
        <v>1.0499999999999545</v>
      </c>
      <c r="Q64" s="91"/>
      <c r="R64" s="76"/>
      <c r="S64" s="90"/>
    </row>
    <row r="65" spans="1:19" x14ac:dyDescent="0.35">
      <c r="A65" s="79" t="s">
        <v>133</v>
      </c>
      <c r="B65" s="79" t="s">
        <v>140</v>
      </c>
      <c r="C65" s="93">
        <v>5.0999999999999996</v>
      </c>
      <c r="D65" s="80" t="s">
        <v>142</v>
      </c>
      <c r="E65" s="88">
        <f>E64+F65</f>
        <v>13.95</v>
      </c>
      <c r="F65" s="81">
        <v>9.58</v>
      </c>
      <c r="G65" s="92">
        <v>180</v>
      </c>
      <c r="H65" s="84" t="s">
        <v>263</v>
      </c>
      <c r="I65" s="79" t="s">
        <v>46</v>
      </c>
      <c r="J65" s="76">
        <v>200</v>
      </c>
      <c r="K65" s="79" t="s">
        <v>124</v>
      </c>
      <c r="L65" s="76">
        <v>425</v>
      </c>
      <c r="M65" s="85">
        <v>405.99</v>
      </c>
      <c r="N65" s="96">
        <v>405.99</v>
      </c>
      <c r="O65" s="86">
        <v>405.2</v>
      </c>
      <c r="P65" s="86">
        <f t="shared" si="16"/>
        <v>0.79000000000002046</v>
      </c>
      <c r="Q65" s="91"/>
      <c r="R65" s="76"/>
      <c r="S65" s="90"/>
    </row>
    <row r="66" spans="1:19" x14ac:dyDescent="0.35">
      <c r="A66" s="79" t="s">
        <v>133</v>
      </c>
      <c r="B66" s="79" t="s">
        <v>140</v>
      </c>
      <c r="C66" s="93">
        <v>5.0999999999999996</v>
      </c>
      <c r="D66" s="80" t="s">
        <v>143</v>
      </c>
      <c r="E66" s="88">
        <f>E65+F66</f>
        <v>23.71</v>
      </c>
      <c r="F66" s="81">
        <v>9.76</v>
      </c>
      <c r="G66" s="92"/>
      <c r="H66" s="84" t="s">
        <v>263</v>
      </c>
      <c r="I66" s="79" t="s">
        <v>149</v>
      </c>
      <c r="J66" s="76">
        <v>200</v>
      </c>
      <c r="K66" s="79" t="s">
        <v>124</v>
      </c>
      <c r="L66" s="76">
        <v>425</v>
      </c>
      <c r="M66" s="85">
        <v>405.87</v>
      </c>
      <c r="N66" s="96">
        <v>405.87</v>
      </c>
      <c r="O66" s="86">
        <v>405.37</v>
      </c>
      <c r="P66" s="86">
        <f t="shared" ref="P66:P78" si="18">N66-O66</f>
        <v>0.5</v>
      </c>
      <c r="Q66" s="91"/>
      <c r="R66" s="76"/>
      <c r="S66" s="90"/>
    </row>
    <row r="67" spans="1:19" x14ac:dyDescent="0.35">
      <c r="A67" s="79" t="s">
        <v>133</v>
      </c>
      <c r="B67" s="79" t="s">
        <v>140</v>
      </c>
      <c r="C67" s="93">
        <v>4</v>
      </c>
      <c r="D67" s="80" t="s">
        <v>92</v>
      </c>
      <c r="E67" s="88">
        <v>0</v>
      </c>
      <c r="F67" s="81"/>
      <c r="G67" s="92"/>
      <c r="H67" s="84" t="s">
        <v>263</v>
      </c>
      <c r="I67" s="79" t="s">
        <v>285</v>
      </c>
      <c r="J67" s="93" t="s">
        <v>286</v>
      </c>
      <c r="K67" s="79" t="s">
        <v>279</v>
      </c>
      <c r="L67" s="76">
        <v>1000</v>
      </c>
      <c r="M67" s="85">
        <v>402.51</v>
      </c>
      <c r="N67" s="86">
        <v>402.51</v>
      </c>
      <c r="O67" s="86">
        <v>401.41</v>
      </c>
      <c r="P67" s="86">
        <f t="shared" si="18"/>
        <v>1.0999999999999659</v>
      </c>
      <c r="Q67" s="91"/>
      <c r="R67" s="76"/>
      <c r="S67" s="90"/>
    </row>
    <row r="68" spans="1:19" x14ac:dyDescent="0.35">
      <c r="A68" s="79" t="s">
        <v>133</v>
      </c>
      <c r="B68" s="79" t="s">
        <v>140</v>
      </c>
      <c r="C68" s="93">
        <v>4</v>
      </c>
      <c r="D68" s="80" t="s">
        <v>146</v>
      </c>
      <c r="E68" s="88">
        <f>E67+F68</f>
        <v>11.57</v>
      </c>
      <c r="F68" s="81">
        <v>11.57</v>
      </c>
      <c r="G68" s="92">
        <f>360-146</f>
        <v>214</v>
      </c>
      <c r="H68" s="84" t="s">
        <v>263</v>
      </c>
      <c r="I68" s="79" t="s">
        <v>284</v>
      </c>
      <c r="J68" s="76">
        <v>300</v>
      </c>
      <c r="K68" s="79" t="s">
        <v>282</v>
      </c>
      <c r="L68" s="76">
        <v>600</v>
      </c>
      <c r="M68" s="85">
        <v>402.7</v>
      </c>
      <c r="N68" s="86">
        <v>402.61</v>
      </c>
      <c r="O68" s="86">
        <v>401.7</v>
      </c>
      <c r="P68" s="86">
        <f t="shared" si="18"/>
        <v>0.91000000000002501</v>
      </c>
      <c r="Q68" s="91"/>
      <c r="R68" s="76"/>
      <c r="S68" s="90"/>
    </row>
    <row r="69" spans="1:19" x14ac:dyDescent="0.35">
      <c r="A69" s="79" t="s">
        <v>133</v>
      </c>
      <c r="B69" s="79" t="s">
        <v>140</v>
      </c>
      <c r="C69" s="93">
        <v>4</v>
      </c>
      <c r="D69" s="80" t="s">
        <v>94</v>
      </c>
      <c r="E69" s="88">
        <f>E68+F69</f>
        <v>35.65</v>
      </c>
      <c r="F69" s="81">
        <v>24.08</v>
      </c>
      <c r="G69" s="92">
        <v>180</v>
      </c>
      <c r="H69" s="84" t="s">
        <v>263</v>
      </c>
      <c r="I69" s="79" t="s">
        <v>46</v>
      </c>
      <c r="J69" s="76">
        <v>300</v>
      </c>
      <c r="K69" s="79" t="s">
        <v>282</v>
      </c>
      <c r="L69" s="76">
        <v>600</v>
      </c>
      <c r="M69" s="85">
        <v>402.95</v>
      </c>
      <c r="N69" s="86">
        <v>402.9</v>
      </c>
      <c r="O69" s="86">
        <v>401.95</v>
      </c>
      <c r="P69" s="86">
        <f t="shared" si="18"/>
        <v>0.94999999999998863</v>
      </c>
      <c r="Q69" s="91"/>
      <c r="R69" s="76"/>
      <c r="S69" s="90"/>
    </row>
    <row r="70" spans="1:19" x14ac:dyDescent="0.35">
      <c r="A70" s="79" t="s">
        <v>133</v>
      </c>
      <c r="B70" s="79" t="s">
        <v>140</v>
      </c>
      <c r="C70" s="93">
        <v>4</v>
      </c>
      <c r="D70" s="80" t="s">
        <v>95</v>
      </c>
      <c r="E70" s="88">
        <f t="shared" ref="E70:E73" si="19">E69+F70</f>
        <v>59.73</v>
      </c>
      <c r="F70" s="81">
        <v>24.08</v>
      </c>
      <c r="G70" s="92">
        <v>92</v>
      </c>
      <c r="H70" s="84" t="s">
        <v>263</v>
      </c>
      <c r="I70" s="79" t="s">
        <v>284</v>
      </c>
      <c r="J70" s="76">
        <v>300</v>
      </c>
      <c r="K70" s="79" t="s">
        <v>282</v>
      </c>
      <c r="L70" s="76">
        <v>600</v>
      </c>
      <c r="M70" s="85">
        <v>403.19</v>
      </c>
      <c r="N70" s="86">
        <v>403.19</v>
      </c>
      <c r="O70" s="86">
        <v>402.19</v>
      </c>
      <c r="P70" s="86">
        <f t="shared" si="18"/>
        <v>1</v>
      </c>
      <c r="Q70" s="91"/>
      <c r="R70" s="76"/>
      <c r="S70" s="90"/>
    </row>
    <row r="71" spans="1:19" x14ac:dyDescent="0.35">
      <c r="A71" s="79" t="s">
        <v>133</v>
      </c>
      <c r="B71" s="79" t="s">
        <v>147</v>
      </c>
      <c r="C71" s="93">
        <v>4</v>
      </c>
      <c r="D71" s="80" t="s">
        <v>96</v>
      </c>
      <c r="E71" s="88">
        <f t="shared" si="19"/>
        <v>94.72999999999999</v>
      </c>
      <c r="F71" s="81">
        <v>35</v>
      </c>
      <c r="G71" s="92">
        <v>180</v>
      </c>
      <c r="H71" s="84" t="s">
        <v>263</v>
      </c>
      <c r="I71" s="90" t="s">
        <v>46</v>
      </c>
      <c r="J71" s="76">
        <v>300</v>
      </c>
      <c r="K71" s="79" t="s">
        <v>282</v>
      </c>
      <c r="L71" s="76">
        <v>600</v>
      </c>
      <c r="M71" s="76">
        <v>404.92</v>
      </c>
      <c r="N71" s="86">
        <v>404.91</v>
      </c>
      <c r="O71" s="86">
        <v>403.92</v>
      </c>
      <c r="P71" s="86">
        <f t="shared" si="18"/>
        <v>0.99000000000000909</v>
      </c>
      <c r="Q71" s="91"/>
      <c r="R71" s="76"/>
      <c r="S71" s="90"/>
    </row>
    <row r="72" spans="1:19" x14ac:dyDescent="0.35">
      <c r="A72" s="79" t="s">
        <v>133</v>
      </c>
      <c r="B72" s="79" t="s">
        <v>147</v>
      </c>
      <c r="C72" s="93">
        <v>4</v>
      </c>
      <c r="D72" s="80" t="s">
        <v>148</v>
      </c>
      <c r="E72" s="88">
        <f t="shared" si="19"/>
        <v>129.72999999999999</v>
      </c>
      <c r="F72" s="81">
        <v>35</v>
      </c>
      <c r="G72" s="92">
        <v>180</v>
      </c>
      <c r="H72" s="84" t="s">
        <v>263</v>
      </c>
      <c r="I72" s="90" t="s">
        <v>46</v>
      </c>
      <c r="J72" s="76">
        <v>300</v>
      </c>
      <c r="K72" s="79" t="s">
        <v>282</v>
      </c>
      <c r="L72" s="76">
        <v>600</v>
      </c>
      <c r="M72" s="85">
        <v>406.58</v>
      </c>
      <c r="N72" s="86">
        <v>406.58</v>
      </c>
      <c r="O72" s="86">
        <v>405.58</v>
      </c>
      <c r="P72" s="86">
        <f t="shared" si="18"/>
        <v>1</v>
      </c>
      <c r="Q72" s="91"/>
      <c r="R72" s="76"/>
      <c r="S72" s="90"/>
    </row>
    <row r="73" spans="1:19" x14ac:dyDescent="0.35">
      <c r="A73" s="79" t="s">
        <v>133</v>
      </c>
      <c r="B73" s="79" t="s">
        <v>147</v>
      </c>
      <c r="C73" s="93">
        <v>4</v>
      </c>
      <c r="D73" s="80" t="s">
        <v>150</v>
      </c>
      <c r="E73" s="88">
        <f t="shared" si="19"/>
        <v>164.73</v>
      </c>
      <c r="F73" s="81">
        <v>35</v>
      </c>
      <c r="G73" s="92"/>
      <c r="H73" s="84" t="s">
        <v>263</v>
      </c>
      <c r="I73" s="79" t="s">
        <v>97</v>
      </c>
      <c r="J73" s="76">
        <v>300</v>
      </c>
      <c r="K73" s="79" t="s">
        <v>282</v>
      </c>
      <c r="L73" s="76">
        <v>600</v>
      </c>
      <c r="M73" s="85">
        <v>408.9</v>
      </c>
      <c r="N73" s="86">
        <v>408.94</v>
      </c>
      <c r="O73" s="86">
        <v>407.9</v>
      </c>
      <c r="P73" s="86">
        <f t="shared" si="18"/>
        <v>1.0400000000000205</v>
      </c>
      <c r="Q73" s="91"/>
      <c r="R73" s="76"/>
      <c r="S73" s="90"/>
    </row>
    <row r="74" spans="1:19" x14ac:dyDescent="0.35">
      <c r="A74" s="79" t="s">
        <v>133</v>
      </c>
      <c r="B74" s="79" t="s">
        <v>151</v>
      </c>
      <c r="C74" s="93">
        <v>1</v>
      </c>
      <c r="D74" s="80" t="s">
        <v>80</v>
      </c>
      <c r="E74" s="88">
        <v>0</v>
      </c>
      <c r="F74" s="81"/>
      <c r="G74" s="92"/>
      <c r="H74" s="84" t="s">
        <v>263</v>
      </c>
      <c r="I74" s="79" t="s">
        <v>123</v>
      </c>
      <c r="J74" s="76" t="s">
        <v>273</v>
      </c>
      <c r="K74" s="79" t="s">
        <v>161</v>
      </c>
      <c r="L74" s="76">
        <v>1000</v>
      </c>
      <c r="M74" s="85">
        <v>399.76</v>
      </c>
      <c r="N74" s="86">
        <v>399.76</v>
      </c>
      <c r="O74" s="86">
        <v>398.46</v>
      </c>
      <c r="P74" s="86">
        <f t="shared" si="18"/>
        <v>1.3000000000000114</v>
      </c>
      <c r="Q74" s="91"/>
      <c r="R74" s="76"/>
      <c r="S74" s="90"/>
    </row>
    <row r="75" spans="1:19" x14ac:dyDescent="0.35">
      <c r="A75" s="79" t="s">
        <v>133</v>
      </c>
      <c r="B75" s="79" t="s">
        <v>151</v>
      </c>
      <c r="C75" s="93">
        <v>1</v>
      </c>
      <c r="D75" s="80" t="s">
        <v>81</v>
      </c>
      <c r="E75" s="88">
        <f>E74+F75</f>
        <v>12.06</v>
      </c>
      <c r="F75" s="81">
        <v>12.06</v>
      </c>
      <c r="G75" s="92">
        <f>360-138</f>
        <v>222</v>
      </c>
      <c r="H75" s="84" t="s">
        <v>263</v>
      </c>
      <c r="I75" s="79" t="s">
        <v>275</v>
      </c>
      <c r="J75" s="76">
        <v>300</v>
      </c>
      <c r="K75" s="79" t="s">
        <v>274</v>
      </c>
      <c r="L75" s="76">
        <v>600</v>
      </c>
      <c r="M75" s="85">
        <v>400.1</v>
      </c>
      <c r="N75" s="86">
        <v>400.05</v>
      </c>
      <c r="O75" s="86">
        <f>M75-1.3</f>
        <v>398.8</v>
      </c>
      <c r="P75" s="86">
        <f t="shared" si="18"/>
        <v>1.25</v>
      </c>
      <c r="Q75" s="91"/>
      <c r="R75" s="76"/>
      <c r="S75" s="90"/>
    </row>
    <row r="76" spans="1:19" x14ac:dyDescent="0.35">
      <c r="A76" s="79" t="s">
        <v>133</v>
      </c>
      <c r="B76" s="79" t="s">
        <v>151</v>
      </c>
      <c r="C76" s="93">
        <v>1</v>
      </c>
      <c r="D76" s="80" t="s">
        <v>82</v>
      </c>
      <c r="E76" s="88">
        <f>E75+F76</f>
        <v>51.96</v>
      </c>
      <c r="F76" s="81">
        <v>39.9</v>
      </c>
      <c r="G76" s="92">
        <v>180</v>
      </c>
      <c r="H76" s="84" t="s">
        <v>263</v>
      </c>
      <c r="I76" s="79" t="s">
        <v>46</v>
      </c>
      <c r="J76" s="76">
        <v>300</v>
      </c>
      <c r="K76" s="79" t="s">
        <v>274</v>
      </c>
      <c r="L76" s="76">
        <v>600</v>
      </c>
      <c r="M76" s="85">
        <v>400.43</v>
      </c>
      <c r="N76" s="86">
        <v>400.5</v>
      </c>
      <c r="O76" s="86">
        <v>399.3</v>
      </c>
      <c r="P76" s="86">
        <f t="shared" si="18"/>
        <v>1.1999999999999886</v>
      </c>
      <c r="Q76" s="91"/>
      <c r="R76" s="76"/>
      <c r="S76" s="90"/>
    </row>
    <row r="77" spans="1:19" x14ac:dyDescent="0.35">
      <c r="A77" s="79" t="s">
        <v>133</v>
      </c>
      <c r="B77" s="79" t="s">
        <v>151</v>
      </c>
      <c r="C77" s="93">
        <v>1</v>
      </c>
      <c r="D77" s="80" t="s">
        <v>83</v>
      </c>
      <c r="E77" s="88">
        <f>E76+F77</f>
        <v>91.86</v>
      </c>
      <c r="F77" s="81">
        <v>39.9</v>
      </c>
      <c r="G77" s="77" t="s">
        <v>156</v>
      </c>
      <c r="H77" s="84" t="s">
        <v>263</v>
      </c>
      <c r="I77" s="79" t="s">
        <v>46</v>
      </c>
      <c r="J77" s="76">
        <v>300</v>
      </c>
      <c r="K77" s="79" t="s">
        <v>274</v>
      </c>
      <c r="L77" s="76">
        <v>600</v>
      </c>
      <c r="M77" s="85">
        <v>400.86</v>
      </c>
      <c r="N77" s="86">
        <v>400.86</v>
      </c>
      <c r="O77" s="86">
        <v>399.86</v>
      </c>
      <c r="P77" s="86">
        <f t="shared" si="18"/>
        <v>1</v>
      </c>
      <c r="Q77" s="91"/>
      <c r="R77" s="76"/>
      <c r="S77" s="90"/>
    </row>
    <row r="78" spans="1:19" x14ac:dyDescent="0.35">
      <c r="A78" s="79" t="s">
        <v>133</v>
      </c>
      <c r="B78" s="79" t="s">
        <v>151</v>
      </c>
      <c r="C78" s="93">
        <v>1</v>
      </c>
      <c r="D78" s="80" t="s">
        <v>84</v>
      </c>
      <c r="E78" s="88">
        <f>E77+F78</f>
        <v>101.86</v>
      </c>
      <c r="F78" s="81">
        <v>10</v>
      </c>
      <c r="G78" s="77"/>
      <c r="H78" s="84" t="s">
        <v>263</v>
      </c>
      <c r="I78" s="79" t="s">
        <v>97</v>
      </c>
      <c r="J78" s="76">
        <v>300</v>
      </c>
      <c r="K78" s="79" t="s">
        <v>274</v>
      </c>
      <c r="L78" s="76">
        <v>600</v>
      </c>
      <c r="M78" s="85">
        <v>401.25</v>
      </c>
      <c r="N78" s="86">
        <v>401.35</v>
      </c>
      <c r="O78" s="86">
        <v>400.2</v>
      </c>
      <c r="P78" s="86">
        <f t="shared" si="18"/>
        <v>1.1500000000000341</v>
      </c>
      <c r="Q78" s="91"/>
      <c r="R78" s="76"/>
      <c r="S78" s="90"/>
    </row>
    <row r="79" spans="1:19" x14ac:dyDescent="0.35">
      <c r="A79" s="79" t="s">
        <v>133</v>
      </c>
      <c r="B79" s="79" t="s">
        <v>152</v>
      </c>
      <c r="C79" s="93">
        <v>3</v>
      </c>
      <c r="D79" s="80" t="s">
        <v>153</v>
      </c>
      <c r="E79" s="88">
        <f>F79</f>
        <v>20.38</v>
      </c>
      <c r="F79" s="81">
        <v>20.38</v>
      </c>
      <c r="G79" s="92">
        <v>180</v>
      </c>
      <c r="H79" s="84" t="s">
        <v>263</v>
      </c>
      <c r="I79" s="79" t="s">
        <v>46</v>
      </c>
      <c r="J79" s="76">
        <v>300</v>
      </c>
      <c r="K79" s="79" t="s">
        <v>282</v>
      </c>
      <c r="L79" s="76">
        <v>600</v>
      </c>
      <c r="M79" s="85">
        <v>401.77</v>
      </c>
      <c r="N79" s="86">
        <v>401.75</v>
      </c>
      <c r="O79" s="86">
        <v>400.67</v>
      </c>
      <c r="P79" s="86">
        <f t="shared" ref="P79:P85" si="20">N79-O79</f>
        <v>1.0799999999999841</v>
      </c>
      <c r="Q79" s="91"/>
      <c r="R79" s="76"/>
      <c r="S79" s="90"/>
    </row>
    <row r="80" spans="1:19" x14ac:dyDescent="0.35">
      <c r="A80" s="79" t="s">
        <v>133</v>
      </c>
      <c r="B80" s="79" t="s">
        <v>152</v>
      </c>
      <c r="C80" s="93">
        <v>3</v>
      </c>
      <c r="D80" s="80" t="s">
        <v>154</v>
      </c>
      <c r="E80" s="88">
        <f>E79+F80</f>
        <v>53.3</v>
      </c>
      <c r="F80" s="81">
        <v>32.92</v>
      </c>
      <c r="G80" s="92">
        <v>270</v>
      </c>
      <c r="H80" s="84" t="s">
        <v>263</v>
      </c>
      <c r="I80" s="79" t="s">
        <v>275</v>
      </c>
      <c r="J80" s="76">
        <v>300</v>
      </c>
      <c r="K80" s="79" t="s">
        <v>282</v>
      </c>
      <c r="L80" s="76">
        <v>600</v>
      </c>
      <c r="M80" s="85">
        <v>403.61</v>
      </c>
      <c r="N80" s="86">
        <v>403.61</v>
      </c>
      <c r="O80" s="86">
        <v>402.51</v>
      </c>
      <c r="P80" s="86">
        <f t="shared" si="20"/>
        <v>1.1000000000000227</v>
      </c>
      <c r="Q80" s="91"/>
      <c r="R80" s="76"/>
      <c r="S80" s="90"/>
    </row>
    <row r="81" spans="1:19" x14ac:dyDescent="0.35">
      <c r="A81" s="79" t="s">
        <v>133</v>
      </c>
      <c r="B81" s="79" t="s">
        <v>152</v>
      </c>
      <c r="C81" s="93">
        <v>3</v>
      </c>
      <c r="D81" s="80" t="s">
        <v>224</v>
      </c>
      <c r="E81" s="88">
        <f>E80+F81</f>
        <v>77.900000000000006</v>
      </c>
      <c r="F81" s="81">
        <v>24.6</v>
      </c>
      <c r="G81" s="92">
        <v>180</v>
      </c>
      <c r="H81" s="84" t="s">
        <v>263</v>
      </c>
      <c r="I81" s="79" t="s">
        <v>283</v>
      </c>
      <c r="J81" s="76">
        <v>300</v>
      </c>
      <c r="K81" s="79" t="s">
        <v>124</v>
      </c>
      <c r="L81" s="76">
        <v>425</v>
      </c>
      <c r="M81" s="85">
        <v>404.76</v>
      </c>
      <c r="N81" s="86">
        <v>404.76</v>
      </c>
      <c r="O81" s="86">
        <v>403.96</v>
      </c>
      <c r="P81" s="86">
        <f t="shared" si="20"/>
        <v>0.80000000000001137</v>
      </c>
      <c r="Q81" s="91"/>
      <c r="R81" s="76"/>
      <c r="S81" s="90"/>
    </row>
    <row r="82" spans="1:19" x14ac:dyDescent="0.35">
      <c r="A82" s="79" t="s">
        <v>133</v>
      </c>
      <c r="B82" s="79" t="s">
        <v>152</v>
      </c>
      <c r="C82" s="93">
        <v>3</v>
      </c>
      <c r="D82" s="80" t="s">
        <v>155</v>
      </c>
      <c r="E82" s="88">
        <f>E81+F82</f>
        <v>105.9</v>
      </c>
      <c r="F82" s="81">
        <v>28</v>
      </c>
      <c r="G82" s="92"/>
      <c r="H82" s="84" t="s">
        <v>263</v>
      </c>
      <c r="I82" s="79" t="s">
        <v>97</v>
      </c>
      <c r="J82" s="76">
        <v>300</v>
      </c>
      <c r="K82" s="79" t="s">
        <v>124</v>
      </c>
      <c r="L82" s="76">
        <v>425</v>
      </c>
      <c r="M82" s="85">
        <v>405.37</v>
      </c>
      <c r="N82" s="86">
        <v>405.37</v>
      </c>
      <c r="O82" s="86">
        <v>404.57</v>
      </c>
      <c r="P82" s="86">
        <f t="shared" si="20"/>
        <v>0.80000000000001137</v>
      </c>
      <c r="Q82" s="91"/>
      <c r="R82" s="76"/>
      <c r="S82" s="90"/>
    </row>
    <row r="83" spans="1:19" x14ac:dyDescent="0.35">
      <c r="A83" s="79" t="s">
        <v>133</v>
      </c>
      <c r="B83" s="79" t="s">
        <v>151</v>
      </c>
      <c r="C83" s="93">
        <v>2</v>
      </c>
      <c r="D83" s="80" t="s">
        <v>98</v>
      </c>
      <c r="E83" s="88">
        <v>0</v>
      </c>
      <c r="F83" s="81"/>
      <c r="G83" s="77"/>
      <c r="H83" s="84" t="s">
        <v>263</v>
      </c>
      <c r="I83" s="79" t="s">
        <v>280</v>
      </c>
      <c r="J83" s="93" t="s">
        <v>281</v>
      </c>
      <c r="K83" s="79" t="s">
        <v>279</v>
      </c>
      <c r="L83" s="76">
        <v>1000</v>
      </c>
      <c r="M83" s="85">
        <v>400.78</v>
      </c>
      <c r="N83" s="86">
        <v>400.78</v>
      </c>
      <c r="O83" s="86">
        <v>399.43</v>
      </c>
      <c r="P83" s="86">
        <f t="shared" si="20"/>
        <v>1.3499999999999659</v>
      </c>
      <c r="Q83" s="91"/>
      <c r="R83" s="76"/>
      <c r="S83" s="90"/>
    </row>
    <row r="84" spans="1:19" x14ac:dyDescent="0.35">
      <c r="A84" s="79" t="s">
        <v>133</v>
      </c>
      <c r="B84" s="79" t="s">
        <v>151</v>
      </c>
      <c r="C84" s="93">
        <v>2</v>
      </c>
      <c r="D84" s="80" t="s">
        <v>99</v>
      </c>
      <c r="E84" s="88">
        <f>E83+F84</f>
        <v>8.19</v>
      </c>
      <c r="F84" s="81">
        <v>8.19</v>
      </c>
      <c r="G84" s="77">
        <v>134</v>
      </c>
      <c r="H84" s="84" t="s">
        <v>263</v>
      </c>
      <c r="I84" s="79" t="s">
        <v>276</v>
      </c>
      <c r="J84" s="76">
        <v>250</v>
      </c>
      <c r="K84" s="79" t="s">
        <v>144</v>
      </c>
      <c r="L84" s="76">
        <v>600</v>
      </c>
      <c r="M84" s="85">
        <v>401.7</v>
      </c>
      <c r="N84" s="86">
        <v>401.62</v>
      </c>
      <c r="O84" s="86">
        <v>400.3</v>
      </c>
      <c r="P84" s="86">
        <f t="shared" si="20"/>
        <v>1.3199999999999932</v>
      </c>
      <c r="Q84" s="91"/>
      <c r="R84" s="76"/>
      <c r="S84" s="90"/>
    </row>
    <row r="85" spans="1:19" x14ac:dyDescent="0.35">
      <c r="A85" s="79" t="s">
        <v>133</v>
      </c>
      <c r="B85" s="79" t="s">
        <v>151</v>
      </c>
      <c r="C85" s="93">
        <v>2</v>
      </c>
      <c r="D85" s="80" t="s">
        <v>235</v>
      </c>
      <c r="E85" s="88">
        <f>E84+F85</f>
        <v>27.060000000000002</v>
      </c>
      <c r="F85" s="81">
        <v>18.87</v>
      </c>
      <c r="G85" s="77"/>
      <c r="H85" s="84" t="s">
        <v>263</v>
      </c>
      <c r="I85" s="79" t="s">
        <v>277</v>
      </c>
      <c r="J85" s="76">
        <v>250</v>
      </c>
      <c r="K85" s="79" t="s">
        <v>124</v>
      </c>
      <c r="L85" s="76">
        <v>425</v>
      </c>
      <c r="M85" s="85">
        <v>401.41</v>
      </c>
      <c r="N85" s="86">
        <v>401.4</v>
      </c>
      <c r="O85" s="86">
        <v>400.55</v>
      </c>
      <c r="P85" s="86">
        <f t="shared" si="20"/>
        <v>0.84999999999996589</v>
      </c>
      <c r="Q85" s="91"/>
      <c r="R85" s="76"/>
      <c r="S85" s="90"/>
    </row>
    <row r="86" spans="1:19" hidden="1" x14ac:dyDescent="0.35">
      <c r="A86" s="79" t="s">
        <v>132</v>
      </c>
      <c r="B86" s="79" t="s">
        <v>89</v>
      </c>
      <c r="C86" s="76">
        <v>1</v>
      </c>
      <c r="D86" s="80" t="s">
        <v>232</v>
      </c>
      <c r="E86" s="88">
        <v>3.17</v>
      </c>
      <c r="F86" s="81">
        <v>3.62</v>
      </c>
      <c r="G86" s="82">
        <v>270</v>
      </c>
      <c r="H86" s="82" t="s">
        <v>264</v>
      </c>
      <c r="I86" s="83" t="s">
        <v>159</v>
      </c>
      <c r="J86" s="76">
        <v>300</v>
      </c>
      <c r="K86" s="79" t="s">
        <v>390</v>
      </c>
      <c r="L86" s="93" t="s">
        <v>160</v>
      </c>
      <c r="M86" s="85"/>
      <c r="N86" s="86"/>
      <c r="O86" s="86"/>
      <c r="P86" s="90"/>
      <c r="Q86" s="87">
        <v>1.51</v>
      </c>
      <c r="R86" s="76">
        <v>150</v>
      </c>
      <c r="S86" s="79" t="s">
        <v>299</v>
      </c>
    </row>
    <row r="87" spans="1:19" hidden="1" x14ac:dyDescent="0.35">
      <c r="A87" s="79" t="s">
        <v>132</v>
      </c>
      <c r="B87" s="79" t="s">
        <v>89</v>
      </c>
      <c r="C87" s="76">
        <v>1</v>
      </c>
      <c r="D87" s="80" t="s">
        <v>165</v>
      </c>
      <c r="E87" s="88">
        <f>E4+F87</f>
        <v>36.839999999999996</v>
      </c>
      <c r="F87" s="81">
        <v>2.4700000000000002</v>
      </c>
      <c r="G87" s="82">
        <v>90</v>
      </c>
      <c r="H87" s="82" t="s">
        <v>264</v>
      </c>
      <c r="I87" s="83" t="s">
        <v>169</v>
      </c>
      <c r="J87" s="76">
        <v>300</v>
      </c>
      <c r="K87" s="79" t="s">
        <v>390</v>
      </c>
      <c r="L87" s="76"/>
      <c r="M87" s="85"/>
      <c r="N87" s="86"/>
      <c r="O87" s="86"/>
      <c r="P87" s="90"/>
      <c r="Q87" s="87">
        <v>5.03</v>
      </c>
      <c r="R87" s="76">
        <v>150</v>
      </c>
      <c r="S87" s="79" t="s">
        <v>299</v>
      </c>
    </row>
    <row r="88" spans="1:19" hidden="1" x14ac:dyDescent="0.35">
      <c r="A88" s="79" t="s">
        <v>132</v>
      </c>
      <c r="B88" s="79" t="s">
        <v>89</v>
      </c>
      <c r="C88" s="76">
        <v>1</v>
      </c>
      <c r="D88" s="80" t="s">
        <v>164</v>
      </c>
      <c r="E88" s="88">
        <f>E4+F88</f>
        <v>43.559999999999995</v>
      </c>
      <c r="F88" s="81">
        <v>9.19</v>
      </c>
      <c r="G88" s="82">
        <v>225</v>
      </c>
      <c r="H88" s="82" t="s">
        <v>264</v>
      </c>
      <c r="I88" s="83" t="s">
        <v>170</v>
      </c>
      <c r="J88" s="76">
        <v>300</v>
      </c>
      <c r="K88" s="79" t="s">
        <v>390</v>
      </c>
      <c r="L88" s="93" t="s">
        <v>160</v>
      </c>
      <c r="M88" s="85"/>
      <c r="N88" s="86"/>
      <c r="O88" s="86"/>
      <c r="P88" s="90"/>
      <c r="Q88" s="87">
        <v>1.68</v>
      </c>
      <c r="R88" s="76">
        <v>150</v>
      </c>
      <c r="S88" s="79" t="s">
        <v>299</v>
      </c>
    </row>
    <row r="89" spans="1:19" hidden="1" x14ac:dyDescent="0.35">
      <c r="A89" s="79" t="s">
        <v>132</v>
      </c>
      <c r="B89" s="79" t="s">
        <v>89</v>
      </c>
      <c r="C89" s="76">
        <v>1</v>
      </c>
      <c r="D89" s="80" t="s">
        <v>328</v>
      </c>
      <c r="E89" s="88">
        <f>E5</f>
        <v>50.059999999999995</v>
      </c>
      <c r="F89" s="81" t="s">
        <v>39</v>
      </c>
      <c r="G89" s="82">
        <v>95</v>
      </c>
      <c r="H89" s="82" t="s">
        <v>264</v>
      </c>
      <c r="I89" s="83" t="s">
        <v>171</v>
      </c>
      <c r="J89" s="76">
        <v>300</v>
      </c>
      <c r="K89" s="79" t="s">
        <v>390</v>
      </c>
      <c r="L89" s="93" t="s">
        <v>291</v>
      </c>
      <c r="M89" s="85"/>
      <c r="N89" s="86"/>
      <c r="O89" s="86"/>
      <c r="P89" s="90"/>
      <c r="Q89" s="87">
        <v>5.34</v>
      </c>
      <c r="R89" s="76">
        <v>200</v>
      </c>
      <c r="S89" s="79" t="s">
        <v>299</v>
      </c>
    </row>
    <row r="90" spans="1:19" hidden="1" x14ac:dyDescent="0.35">
      <c r="A90" s="79" t="s">
        <v>132</v>
      </c>
      <c r="B90" s="79" t="s">
        <v>89</v>
      </c>
      <c r="C90" s="76">
        <v>1</v>
      </c>
      <c r="D90" s="80" t="s">
        <v>167</v>
      </c>
      <c r="E90" s="88">
        <f>E5+F90</f>
        <v>61.279999999999994</v>
      </c>
      <c r="F90" s="81">
        <v>11.22</v>
      </c>
      <c r="G90" s="82">
        <v>270</v>
      </c>
      <c r="H90" s="82" t="s">
        <v>264</v>
      </c>
      <c r="I90" s="83" t="s">
        <v>159</v>
      </c>
      <c r="J90" s="76">
        <v>300</v>
      </c>
      <c r="K90" s="79" t="s">
        <v>390</v>
      </c>
      <c r="L90" s="93" t="s">
        <v>160</v>
      </c>
      <c r="M90" s="85"/>
      <c r="N90" s="86"/>
      <c r="O90" s="86"/>
      <c r="P90" s="90"/>
      <c r="Q90" s="87">
        <v>4.91</v>
      </c>
      <c r="R90" s="76">
        <v>150</v>
      </c>
      <c r="S90" s="79" t="s">
        <v>299</v>
      </c>
    </row>
    <row r="91" spans="1:19" hidden="1" x14ac:dyDescent="0.35">
      <c r="A91" s="79" t="s">
        <v>132</v>
      </c>
      <c r="B91" s="79" t="s">
        <v>89</v>
      </c>
      <c r="C91" s="76">
        <v>1</v>
      </c>
      <c r="D91" s="80" t="s">
        <v>168</v>
      </c>
      <c r="E91" s="88">
        <f>E6-F91</f>
        <v>90.45</v>
      </c>
      <c r="F91" s="81">
        <v>9.61</v>
      </c>
      <c r="G91" s="82">
        <v>270</v>
      </c>
      <c r="H91" s="82" t="s">
        <v>264</v>
      </c>
      <c r="I91" s="83" t="s">
        <v>159</v>
      </c>
      <c r="J91" s="76">
        <v>300</v>
      </c>
      <c r="K91" s="79" t="s">
        <v>390</v>
      </c>
      <c r="L91" s="93" t="s">
        <v>160</v>
      </c>
      <c r="M91" s="85"/>
      <c r="N91" s="86"/>
      <c r="O91" s="86"/>
      <c r="P91" s="90"/>
      <c r="Q91" s="87">
        <v>2.89</v>
      </c>
      <c r="R91" s="76">
        <v>150</v>
      </c>
      <c r="S91" s="79" t="s">
        <v>299</v>
      </c>
    </row>
    <row r="92" spans="1:19" hidden="1" x14ac:dyDescent="0.35">
      <c r="A92" s="79" t="s">
        <v>132</v>
      </c>
      <c r="B92" s="79" t="s">
        <v>89</v>
      </c>
      <c r="C92" s="76">
        <v>1</v>
      </c>
      <c r="D92" s="80" t="s">
        <v>306</v>
      </c>
      <c r="E92" s="88">
        <f>E6+F92</f>
        <v>116.02000000000001</v>
      </c>
      <c r="F92" s="81">
        <v>15.96</v>
      </c>
      <c r="G92" s="82">
        <f>360-111</f>
        <v>249</v>
      </c>
      <c r="H92" s="82" t="s">
        <v>264</v>
      </c>
      <c r="I92" s="83" t="s">
        <v>170</v>
      </c>
      <c r="J92" s="76">
        <v>300</v>
      </c>
      <c r="K92" s="79" t="s">
        <v>390</v>
      </c>
      <c r="L92" s="93" t="s">
        <v>387</v>
      </c>
      <c r="M92" s="85"/>
      <c r="N92" s="86"/>
      <c r="O92" s="86"/>
      <c r="P92" s="90"/>
      <c r="Q92" s="87">
        <v>6.62</v>
      </c>
      <c r="R92" s="76">
        <v>150</v>
      </c>
      <c r="S92" s="79" t="s">
        <v>299</v>
      </c>
    </row>
    <row r="93" spans="1:19" hidden="1" x14ac:dyDescent="0.35">
      <c r="A93" s="79" t="s">
        <v>132</v>
      </c>
      <c r="B93" s="79" t="s">
        <v>89</v>
      </c>
      <c r="C93" s="76">
        <v>1</v>
      </c>
      <c r="D93" s="80" t="s">
        <v>172</v>
      </c>
      <c r="E93" s="88">
        <f>E7+F93</f>
        <v>162.31</v>
      </c>
      <c r="F93" s="81">
        <v>12.25</v>
      </c>
      <c r="G93" s="82">
        <v>270</v>
      </c>
      <c r="H93" s="82" t="s">
        <v>264</v>
      </c>
      <c r="I93" s="83" t="s">
        <v>159</v>
      </c>
      <c r="J93" s="76">
        <v>300</v>
      </c>
      <c r="K93" s="79" t="s">
        <v>390</v>
      </c>
      <c r="L93" s="93" t="s">
        <v>160</v>
      </c>
      <c r="M93" s="85"/>
      <c r="N93" s="86"/>
      <c r="O93" s="86"/>
      <c r="P93" s="90"/>
      <c r="Q93" s="87">
        <v>1.1499999999999999</v>
      </c>
      <c r="R93" s="76">
        <v>150</v>
      </c>
      <c r="S93" s="79" t="s">
        <v>299</v>
      </c>
    </row>
    <row r="94" spans="1:19" hidden="1" x14ac:dyDescent="0.35">
      <c r="A94" s="79" t="s">
        <v>132</v>
      </c>
      <c r="B94" s="79" t="s">
        <v>89</v>
      </c>
      <c r="C94" s="93">
        <v>1</v>
      </c>
      <c r="D94" s="80" t="s">
        <v>173</v>
      </c>
      <c r="E94" s="88">
        <f>E9-F94</f>
        <v>197.35000000000002</v>
      </c>
      <c r="F94" s="81">
        <v>3.51</v>
      </c>
      <c r="G94" s="92">
        <v>270</v>
      </c>
      <c r="H94" s="82" t="s">
        <v>264</v>
      </c>
      <c r="I94" s="83" t="s">
        <v>159</v>
      </c>
      <c r="J94" s="76">
        <v>300</v>
      </c>
      <c r="K94" s="79" t="s">
        <v>390</v>
      </c>
      <c r="L94" s="93" t="s">
        <v>160</v>
      </c>
      <c r="M94" s="85"/>
      <c r="N94" s="86"/>
      <c r="O94" s="86"/>
      <c r="P94" s="90"/>
      <c r="Q94" s="87">
        <v>1.06</v>
      </c>
      <c r="R94" s="76">
        <v>150</v>
      </c>
      <c r="S94" s="79" t="s">
        <v>299</v>
      </c>
    </row>
    <row r="95" spans="1:19" hidden="1" x14ac:dyDescent="0.35">
      <c r="A95" s="79" t="s">
        <v>132</v>
      </c>
      <c r="B95" s="79" t="s">
        <v>100</v>
      </c>
      <c r="C95" s="93">
        <v>2</v>
      </c>
      <c r="D95" s="80" t="s">
        <v>270</v>
      </c>
      <c r="E95" s="88">
        <v>4.59</v>
      </c>
      <c r="F95" s="81">
        <v>4</v>
      </c>
      <c r="G95" s="82">
        <v>270</v>
      </c>
      <c r="H95" s="82" t="s">
        <v>264</v>
      </c>
      <c r="I95" s="83" t="s">
        <v>159</v>
      </c>
      <c r="J95" s="76">
        <v>300</v>
      </c>
      <c r="K95" s="79" t="s">
        <v>297</v>
      </c>
      <c r="L95" s="93" t="s">
        <v>160</v>
      </c>
      <c r="M95" s="85"/>
      <c r="N95" s="86"/>
      <c r="O95" s="86"/>
      <c r="P95" s="90"/>
      <c r="Q95" s="94">
        <v>2.69</v>
      </c>
      <c r="R95" s="76">
        <v>200</v>
      </c>
      <c r="S95" s="79" t="s">
        <v>299</v>
      </c>
    </row>
    <row r="96" spans="1:19" ht="15.5" hidden="1" customHeight="1" x14ac:dyDescent="0.35">
      <c r="A96" s="79" t="s">
        <v>132</v>
      </c>
      <c r="B96" s="79" t="s">
        <v>100</v>
      </c>
      <c r="C96" s="93">
        <v>2</v>
      </c>
      <c r="D96" s="80" t="s">
        <v>174</v>
      </c>
      <c r="E96" s="88">
        <f>E16-F96</f>
        <v>7.2800000000000011</v>
      </c>
      <c r="F96" s="81">
        <v>2.1800000000000002</v>
      </c>
      <c r="G96" s="82">
        <v>270</v>
      </c>
      <c r="H96" s="82" t="s">
        <v>264</v>
      </c>
      <c r="I96" s="83" t="s">
        <v>169</v>
      </c>
      <c r="J96" s="76">
        <v>300</v>
      </c>
      <c r="K96" s="79" t="s">
        <v>297</v>
      </c>
      <c r="L96" s="76"/>
      <c r="M96" s="85"/>
      <c r="N96" s="86"/>
      <c r="O96" s="86"/>
      <c r="P96" s="90"/>
      <c r="Q96" s="87">
        <v>5.36</v>
      </c>
      <c r="R96" s="76">
        <v>150</v>
      </c>
      <c r="S96" s="79" t="s">
        <v>299</v>
      </c>
    </row>
    <row r="97" spans="1:19" hidden="1" x14ac:dyDescent="0.35">
      <c r="A97" s="79" t="s">
        <v>132</v>
      </c>
      <c r="B97" s="79" t="s">
        <v>100</v>
      </c>
      <c r="C97" s="93">
        <v>2</v>
      </c>
      <c r="D97" s="80" t="s">
        <v>174</v>
      </c>
      <c r="E97" s="88">
        <f>E16+F97</f>
        <v>18.850000000000001</v>
      </c>
      <c r="F97" s="81">
        <v>9.39</v>
      </c>
      <c r="G97" s="82">
        <v>270</v>
      </c>
      <c r="H97" s="82" t="s">
        <v>264</v>
      </c>
      <c r="I97" s="83" t="s">
        <v>169</v>
      </c>
      <c r="J97" s="76">
        <v>300</v>
      </c>
      <c r="K97" s="79" t="s">
        <v>297</v>
      </c>
      <c r="L97" s="76"/>
      <c r="M97" s="85"/>
      <c r="N97" s="86"/>
      <c r="O97" s="86"/>
      <c r="P97" s="90"/>
      <c r="Q97" s="87">
        <v>5.92</v>
      </c>
      <c r="R97" s="76">
        <v>150</v>
      </c>
      <c r="S97" s="79" t="s">
        <v>299</v>
      </c>
    </row>
    <row r="98" spans="1:19" hidden="1" x14ac:dyDescent="0.35">
      <c r="A98" s="79" t="s">
        <v>132</v>
      </c>
      <c r="B98" s="79" t="s">
        <v>100</v>
      </c>
      <c r="C98" s="93">
        <v>2</v>
      </c>
      <c r="D98" s="80" t="s">
        <v>175</v>
      </c>
      <c r="E98" s="88">
        <f>E17</f>
        <v>28.42</v>
      </c>
      <c r="F98" s="81"/>
      <c r="G98" s="82">
        <v>90</v>
      </c>
      <c r="H98" s="82" t="s">
        <v>264</v>
      </c>
      <c r="I98" s="83" t="s">
        <v>169</v>
      </c>
      <c r="J98" s="76">
        <v>300</v>
      </c>
      <c r="K98" s="79" t="s">
        <v>297</v>
      </c>
      <c r="L98" s="76"/>
      <c r="M98" s="85"/>
      <c r="N98" s="86"/>
      <c r="O98" s="86"/>
      <c r="P98" s="90"/>
      <c r="Q98" s="87">
        <v>1.95</v>
      </c>
      <c r="R98" s="76">
        <v>150</v>
      </c>
      <c r="S98" s="79" t="s">
        <v>299</v>
      </c>
    </row>
    <row r="99" spans="1:19" hidden="1" x14ac:dyDescent="0.35">
      <c r="A99" s="79" t="s">
        <v>132</v>
      </c>
      <c r="B99" s="79" t="s">
        <v>100</v>
      </c>
      <c r="C99" s="93">
        <v>2</v>
      </c>
      <c r="D99" s="80" t="s">
        <v>176</v>
      </c>
      <c r="E99" s="88">
        <f>E18</f>
        <v>45.88</v>
      </c>
      <c r="F99" s="81"/>
      <c r="G99" s="82">
        <v>90</v>
      </c>
      <c r="H99" s="82" t="s">
        <v>264</v>
      </c>
      <c r="I99" s="83" t="s">
        <v>169</v>
      </c>
      <c r="J99" s="76">
        <v>300</v>
      </c>
      <c r="K99" s="79" t="s">
        <v>297</v>
      </c>
      <c r="L99" s="76"/>
      <c r="M99" s="85"/>
      <c r="N99" s="86"/>
      <c r="O99" s="86"/>
      <c r="P99" s="90"/>
      <c r="Q99" s="87">
        <v>2.11</v>
      </c>
      <c r="R99" s="76">
        <v>150</v>
      </c>
      <c r="S99" s="79" t="s">
        <v>299</v>
      </c>
    </row>
    <row r="100" spans="1:19" hidden="1" x14ac:dyDescent="0.35">
      <c r="A100" s="79" t="s">
        <v>132</v>
      </c>
      <c r="B100" s="79" t="s">
        <v>100</v>
      </c>
      <c r="C100" s="93">
        <v>2</v>
      </c>
      <c r="D100" s="80" t="s">
        <v>177</v>
      </c>
      <c r="E100" s="88">
        <f>E19</f>
        <v>64.42</v>
      </c>
      <c r="F100" s="81"/>
      <c r="G100" s="82">
        <v>90</v>
      </c>
      <c r="H100" s="82" t="s">
        <v>264</v>
      </c>
      <c r="I100" s="83" t="s">
        <v>169</v>
      </c>
      <c r="J100" s="76">
        <v>300</v>
      </c>
      <c r="K100" s="79" t="s">
        <v>297</v>
      </c>
      <c r="L100" s="76"/>
      <c r="M100" s="85"/>
      <c r="N100" s="86"/>
      <c r="O100" s="86"/>
      <c r="P100" s="90"/>
      <c r="Q100" s="87">
        <v>2.0299999999999998</v>
      </c>
      <c r="R100" s="76">
        <v>150</v>
      </c>
      <c r="S100" s="79" t="s">
        <v>299</v>
      </c>
    </row>
    <row r="101" spans="1:19" hidden="1" x14ac:dyDescent="0.35">
      <c r="A101" s="79" t="s">
        <v>132</v>
      </c>
      <c r="B101" s="79" t="s">
        <v>100</v>
      </c>
      <c r="C101" s="93">
        <v>2</v>
      </c>
      <c r="D101" s="80" t="s">
        <v>178</v>
      </c>
      <c r="E101" s="88">
        <f>E20-F101</f>
        <v>83.04</v>
      </c>
      <c r="F101" s="81">
        <v>0.55000000000000004</v>
      </c>
      <c r="G101" s="82">
        <v>270</v>
      </c>
      <c r="H101" s="82" t="s">
        <v>264</v>
      </c>
      <c r="I101" s="83" t="s">
        <v>169</v>
      </c>
      <c r="J101" s="76">
        <v>300</v>
      </c>
      <c r="K101" s="79" t="s">
        <v>297</v>
      </c>
      <c r="L101" s="76"/>
      <c r="M101" s="85"/>
      <c r="N101" s="86"/>
      <c r="O101" s="86"/>
      <c r="P101" s="90"/>
      <c r="Q101" s="87">
        <v>5.96</v>
      </c>
      <c r="R101" s="76">
        <v>150</v>
      </c>
      <c r="S101" s="79" t="s">
        <v>299</v>
      </c>
    </row>
    <row r="102" spans="1:19" hidden="1" x14ac:dyDescent="0.35">
      <c r="A102" s="79" t="s">
        <v>132</v>
      </c>
      <c r="B102" s="79" t="s">
        <v>100</v>
      </c>
      <c r="C102" s="93">
        <v>2</v>
      </c>
      <c r="D102" s="80" t="s">
        <v>179</v>
      </c>
      <c r="E102" s="88" t="e">
        <f>#REF!</f>
        <v>#REF!</v>
      </c>
      <c r="F102" s="81"/>
      <c r="G102" s="82">
        <v>90</v>
      </c>
      <c r="H102" s="82" t="s">
        <v>264</v>
      </c>
      <c r="I102" s="83" t="s">
        <v>169</v>
      </c>
      <c r="J102" s="76">
        <v>300</v>
      </c>
      <c r="K102" s="79" t="s">
        <v>297</v>
      </c>
      <c r="L102" s="76"/>
      <c r="M102" s="85"/>
      <c r="N102" s="86"/>
      <c r="O102" s="86"/>
      <c r="P102" s="90"/>
      <c r="Q102" s="87">
        <v>1.94</v>
      </c>
      <c r="R102" s="76">
        <v>150</v>
      </c>
      <c r="S102" s="79" t="s">
        <v>299</v>
      </c>
    </row>
    <row r="103" spans="1:19" hidden="1" x14ac:dyDescent="0.35">
      <c r="A103" s="79" t="s">
        <v>132</v>
      </c>
      <c r="B103" s="79" t="s">
        <v>100</v>
      </c>
      <c r="C103" s="93">
        <v>2</v>
      </c>
      <c r="D103" s="80" t="s">
        <v>179</v>
      </c>
      <c r="E103" s="88">
        <f>E21</f>
        <v>109.56</v>
      </c>
      <c r="F103" s="81"/>
      <c r="G103" s="82">
        <v>90</v>
      </c>
      <c r="H103" s="82" t="s">
        <v>264</v>
      </c>
      <c r="I103" s="83" t="s">
        <v>169</v>
      </c>
      <c r="J103" s="76">
        <v>300</v>
      </c>
      <c r="K103" s="79" t="s">
        <v>297</v>
      </c>
      <c r="L103" s="76"/>
      <c r="M103" s="85"/>
      <c r="N103" s="86"/>
      <c r="O103" s="86"/>
      <c r="P103" s="90"/>
      <c r="Q103" s="87">
        <v>2.14</v>
      </c>
      <c r="R103" s="76">
        <v>150</v>
      </c>
      <c r="S103" s="79" t="s">
        <v>299</v>
      </c>
    </row>
    <row r="104" spans="1:19" hidden="1" x14ac:dyDescent="0.35">
      <c r="A104" s="79" t="s">
        <v>132</v>
      </c>
      <c r="B104" s="79" t="s">
        <v>100</v>
      </c>
      <c r="C104" s="93">
        <v>2</v>
      </c>
      <c r="D104" s="80" t="s">
        <v>180</v>
      </c>
      <c r="E104" s="88">
        <f>E23-F104</f>
        <v>134.57999999999998</v>
      </c>
      <c r="F104" s="81">
        <v>9.64</v>
      </c>
      <c r="G104" s="82">
        <v>270</v>
      </c>
      <c r="H104" s="82" t="s">
        <v>264</v>
      </c>
      <c r="I104" s="83" t="s">
        <v>169</v>
      </c>
      <c r="J104" s="76">
        <v>300</v>
      </c>
      <c r="K104" s="79" t="s">
        <v>297</v>
      </c>
      <c r="L104" s="76"/>
      <c r="M104" s="85"/>
      <c r="N104" s="86"/>
      <c r="O104" s="86"/>
      <c r="P104" s="90"/>
      <c r="Q104" s="87">
        <v>6.04</v>
      </c>
      <c r="R104" s="76">
        <v>150</v>
      </c>
      <c r="S104" s="79" t="s">
        <v>299</v>
      </c>
    </row>
    <row r="105" spans="1:19" hidden="1" x14ac:dyDescent="0.35">
      <c r="A105" s="79" t="s">
        <v>132</v>
      </c>
      <c r="B105" s="79" t="s">
        <v>100</v>
      </c>
      <c r="C105" s="93">
        <v>2</v>
      </c>
      <c r="D105" s="80" t="s">
        <v>181</v>
      </c>
      <c r="E105" s="88">
        <f>E23</f>
        <v>144.22</v>
      </c>
      <c r="F105" s="81"/>
      <c r="G105" s="82">
        <v>90</v>
      </c>
      <c r="H105" s="82" t="s">
        <v>264</v>
      </c>
      <c r="I105" s="83" t="s">
        <v>169</v>
      </c>
      <c r="J105" s="76">
        <v>300</v>
      </c>
      <c r="K105" s="79" t="s">
        <v>297</v>
      </c>
      <c r="L105" s="76"/>
      <c r="M105" s="85"/>
      <c r="N105" s="86"/>
      <c r="O105" s="86"/>
      <c r="P105" s="90"/>
      <c r="Q105" s="87">
        <v>1.9</v>
      </c>
      <c r="R105" s="76">
        <v>150</v>
      </c>
      <c r="S105" s="79" t="s">
        <v>299</v>
      </c>
    </row>
    <row r="106" spans="1:19" hidden="1" x14ac:dyDescent="0.35">
      <c r="A106" s="79" t="s">
        <v>132</v>
      </c>
      <c r="B106" s="79" t="s">
        <v>100</v>
      </c>
      <c r="C106" s="93">
        <v>2</v>
      </c>
      <c r="D106" s="80" t="s">
        <v>182</v>
      </c>
      <c r="E106" s="88">
        <f>E24-F106</f>
        <v>155.48000000000002</v>
      </c>
      <c r="F106" s="81">
        <v>8.76</v>
      </c>
      <c r="G106" s="82">
        <v>90</v>
      </c>
      <c r="H106" s="82" t="s">
        <v>264</v>
      </c>
      <c r="I106" s="83" t="s">
        <v>169</v>
      </c>
      <c r="J106" s="76">
        <v>300</v>
      </c>
      <c r="K106" s="79" t="s">
        <v>297</v>
      </c>
      <c r="L106" s="76"/>
      <c r="M106" s="85"/>
      <c r="N106" s="86"/>
      <c r="O106" s="86"/>
      <c r="P106" s="90"/>
      <c r="Q106" s="87">
        <v>1.99</v>
      </c>
      <c r="R106" s="76">
        <v>150</v>
      </c>
      <c r="S106" s="79" t="s">
        <v>299</v>
      </c>
    </row>
    <row r="107" spans="1:19" hidden="1" x14ac:dyDescent="0.35">
      <c r="A107" s="79" t="s">
        <v>132</v>
      </c>
      <c r="B107" s="79" t="s">
        <v>100</v>
      </c>
      <c r="C107" s="93">
        <v>2</v>
      </c>
      <c r="D107" s="80" t="s">
        <v>183</v>
      </c>
      <c r="E107" s="88">
        <f>E24-F107</f>
        <v>163.20000000000002</v>
      </c>
      <c r="F107" s="81">
        <v>1.04</v>
      </c>
      <c r="G107" s="82">
        <v>270</v>
      </c>
      <c r="H107" s="82" t="s">
        <v>264</v>
      </c>
      <c r="I107" s="83" t="s">
        <v>169</v>
      </c>
      <c r="J107" s="76">
        <v>300</v>
      </c>
      <c r="K107" s="79" t="s">
        <v>297</v>
      </c>
      <c r="L107" s="76"/>
      <c r="M107" s="85"/>
      <c r="N107" s="86"/>
      <c r="O107" s="86"/>
      <c r="P107" s="90"/>
      <c r="Q107" s="87">
        <v>5.76</v>
      </c>
      <c r="R107" s="76">
        <v>150</v>
      </c>
      <c r="S107" s="79" t="s">
        <v>299</v>
      </c>
    </row>
    <row r="108" spans="1:19" hidden="1" x14ac:dyDescent="0.35">
      <c r="A108" s="79" t="s">
        <v>132</v>
      </c>
      <c r="B108" s="79" t="s">
        <v>100</v>
      </c>
      <c r="C108" s="93">
        <v>2</v>
      </c>
      <c r="D108" s="80" t="s">
        <v>185</v>
      </c>
      <c r="E108" s="88">
        <f>E25-F108</f>
        <v>188.23</v>
      </c>
      <c r="F108" s="81">
        <v>2.58</v>
      </c>
      <c r="G108" s="82">
        <v>270</v>
      </c>
      <c r="H108" s="82" t="s">
        <v>264</v>
      </c>
      <c r="I108" s="83" t="s">
        <v>169</v>
      </c>
      <c r="J108" s="76">
        <v>300</v>
      </c>
      <c r="K108" s="79" t="s">
        <v>297</v>
      </c>
      <c r="L108" s="76"/>
      <c r="M108" s="85"/>
      <c r="N108" s="86"/>
      <c r="O108" s="86"/>
      <c r="P108" s="90"/>
      <c r="Q108" s="87">
        <v>5.68</v>
      </c>
      <c r="R108" s="76">
        <v>150</v>
      </c>
      <c r="S108" s="79" t="s">
        <v>299</v>
      </c>
    </row>
    <row r="109" spans="1:19" hidden="1" x14ac:dyDescent="0.35">
      <c r="A109" s="79" t="s">
        <v>132</v>
      </c>
      <c r="B109" s="79" t="s">
        <v>100</v>
      </c>
      <c r="C109" s="93">
        <v>2</v>
      </c>
      <c r="D109" s="80" t="s">
        <v>184</v>
      </c>
      <c r="E109" s="88">
        <f>E25+F109</f>
        <v>199.37</v>
      </c>
      <c r="F109" s="81">
        <v>8.56</v>
      </c>
      <c r="G109" s="82">
        <v>270</v>
      </c>
      <c r="H109" s="82" t="s">
        <v>264</v>
      </c>
      <c r="I109" s="83" t="s">
        <v>169</v>
      </c>
      <c r="J109" s="76">
        <v>300</v>
      </c>
      <c r="K109" s="79" t="s">
        <v>297</v>
      </c>
      <c r="L109" s="76"/>
      <c r="M109" s="85"/>
      <c r="N109" s="86"/>
      <c r="O109" s="86"/>
      <c r="P109" s="90"/>
      <c r="Q109" s="87">
        <v>5.64</v>
      </c>
      <c r="R109" s="76">
        <v>150</v>
      </c>
      <c r="S109" s="79" t="s">
        <v>299</v>
      </c>
    </row>
    <row r="110" spans="1:19" hidden="1" x14ac:dyDescent="0.35">
      <c r="A110" s="79" t="s">
        <v>132</v>
      </c>
      <c r="B110" s="79" t="s">
        <v>114</v>
      </c>
      <c r="C110" s="93" t="s">
        <v>113</v>
      </c>
      <c r="D110" s="80" t="s">
        <v>194</v>
      </c>
      <c r="E110" s="88">
        <f>E28+F110</f>
        <v>17.729999999999997</v>
      </c>
      <c r="F110" s="81">
        <v>8.19</v>
      </c>
      <c r="G110" s="82">
        <v>90</v>
      </c>
      <c r="H110" s="82" t="s">
        <v>264</v>
      </c>
      <c r="I110" s="83" t="s">
        <v>169</v>
      </c>
      <c r="J110" s="76">
        <v>300</v>
      </c>
      <c r="K110" s="79" t="s">
        <v>297</v>
      </c>
      <c r="L110" s="76"/>
      <c r="M110" s="85"/>
      <c r="N110" s="86"/>
      <c r="O110" s="86"/>
      <c r="P110" s="90"/>
      <c r="Q110" s="87">
        <v>2.2000000000000002</v>
      </c>
      <c r="R110" s="76">
        <v>150</v>
      </c>
      <c r="S110" s="79" t="s">
        <v>299</v>
      </c>
    </row>
    <row r="111" spans="1:19" hidden="1" x14ac:dyDescent="0.35">
      <c r="A111" s="79" t="s">
        <v>132</v>
      </c>
      <c r="B111" s="79" t="s">
        <v>114</v>
      </c>
      <c r="C111" s="93" t="s">
        <v>113</v>
      </c>
      <c r="D111" s="80" t="s">
        <v>186</v>
      </c>
      <c r="E111" s="88">
        <f>E29+F111</f>
        <v>52.499999999999993</v>
      </c>
      <c r="F111" s="81">
        <v>6.3</v>
      </c>
      <c r="G111" s="82">
        <v>90</v>
      </c>
      <c r="H111" s="82" t="s">
        <v>264</v>
      </c>
      <c r="I111" s="83" t="s">
        <v>169</v>
      </c>
      <c r="J111" s="76">
        <v>300</v>
      </c>
      <c r="K111" s="79" t="s">
        <v>297</v>
      </c>
      <c r="L111" s="76"/>
      <c r="M111" s="85"/>
      <c r="N111" s="86"/>
      <c r="O111" s="86"/>
      <c r="P111" s="90"/>
      <c r="Q111" s="87">
        <v>2.2000000000000002</v>
      </c>
      <c r="R111" s="76">
        <v>150</v>
      </c>
      <c r="S111" s="79" t="s">
        <v>299</v>
      </c>
    </row>
    <row r="112" spans="1:19" hidden="1" x14ac:dyDescent="0.35">
      <c r="A112" s="79" t="s">
        <v>132</v>
      </c>
      <c r="B112" s="79" t="s">
        <v>114</v>
      </c>
      <c r="C112" s="93" t="s">
        <v>113</v>
      </c>
      <c r="D112" s="80" t="s">
        <v>187</v>
      </c>
      <c r="E112" s="88">
        <f>E30+0.6</f>
        <v>71.859999999999985</v>
      </c>
      <c r="F112" s="81"/>
      <c r="G112" s="82">
        <v>90</v>
      </c>
      <c r="H112" s="82" t="s">
        <v>264</v>
      </c>
      <c r="I112" s="83" t="s">
        <v>169</v>
      </c>
      <c r="J112" s="76">
        <v>300</v>
      </c>
      <c r="K112" s="79" t="s">
        <v>297</v>
      </c>
      <c r="L112" s="76"/>
      <c r="M112" s="85"/>
      <c r="N112" s="86"/>
      <c r="O112" s="86"/>
      <c r="P112" s="90"/>
      <c r="Q112" s="87">
        <v>2.2000000000000002</v>
      </c>
      <c r="R112" s="76">
        <v>150</v>
      </c>
      <c r="S112" s="79" t="s">
        <v>299</v>
      </c>
    </row>
    <row r="113" spans="1:19" hidden="1" x14ac:dyDescent="0.35">
      <c r="A113" s="79" t="s">
        <v>132</v>
      </c>
      <c r="B113" s="79" t="s">
        <v>114</v>
      </c>
      <c r="C113" s="93" t="s">
        <v>113</v>
      </c>
      <c r="D113" s="80" t="s">
        <v>188</v>
      </c>
      <c r="E113" s="88">
        <f>E31</f>
        <v>96.22</v>
      </c>
      <c r="F113" s="81"/>
      <c r="G113" s="82">
        <v>90</v>
      </c>
      <c r="H113" s="82" t="s">
        <v>264</v>
      </c>
      <c r="I113" s="83" t="s">
        <v>169</v>
      </c>
      <c r="J113" s="76">
        <v>300</v>
      </c>
      <c r="K113" s="79" t="s">
        <v>297</v>
      </c>
      <c r="L113" s="76"/>
      <c r="M113" s="85"/>
      <c r="N113" s="86"/>
      <c r="O113" s="86"/>
      <c r="P113" s="90"/>
      <c r="Q113" s="87">
        <v>2.2000000000000002</v>
      </c>
      <c r="R113" s="76">
        <v>150</v>
      </c>
      <c r="S113" s="79" t="s">
        <v>299</v>
      </c>
    </row>
    <row r="114" spans="1:19" hidden="1" x14ac:dyDescent="0.35">
      <c r="A114" s="79" t="s">
        <v>132</v>
      </c>
      <c r="B114" s="79" t="s">
        <v>114</v>
      </c>
      <c r="C114" s="93" t="s">
        <v>113</v>
      </c>
      <c r="D114" s="80" t="s">
        <v>189</v>
      </c>
      <c r="E114" s="88">
        <f>E31+F114</f>
        <v>107.39</v>
      </c>
      <c r="F114" s="81">
        <v>11.17</v>
      </c>
      <c r="G114" s="82">
        <v>90</v>
      </c>
      <c r="H114" s="82" t="s">
        <v>264</v>
      </c>
      <c r="I114" s="83" t="s">
        <v>169</v>
      </c>
      <c r="J114" s="76">
        <v>300</v>
      </c>
      <c r="K114" s="79" t="s">
        <v>297</v>
      </c>
      <c r="L114" s="76"/>
      <c r="M114" s="85"/>
      <c r="N114" s="86"/>
      <c r="O114" s="86"/>
      <c r="P114" s="90"/>
      <c r="Q114" s="87">
        <v>2.2000000000000002</v>
      </c>
      <c r="R114" s="76">
        <v>150</v>
      </c>
      <c r="S114" s="79" t="s">
        <v>299</v>
      </c>
    </row>
    <row r="115" spans="1:19" hidden="1" x14ac:dyDescent="0.35">
      <c r="A115" s="79" t="s">
        <v>132</v>
      </c>
      <c r="B115" s="79" t="s">
        <v>114</v>
      </c>
      <c r="C115" s="93" t="s">
        <v>113</v>
      </c>
      <c r="D115" s="80" t="s">
        <v>190</v>
      </c>
      <c r="E115" s="88">
        <f>E32</f>
        <v>130.96</v>
      </c>
      <c r="F115" s="81"/>
      <c r="G115" s="82">
        <v>90</v>
      </c>
      <c r="H115" s="82" t="s">
        <v>264</v>
      </c>
      <c r="I115" s="83" t="s">
        <v>169</v>
      </c>
      <c r="J115" s="76">
        <v>300</v>
      </c>
      <c r="K115" s="79" t="s">
        <v>297</v>
      </c>
      <c r="L115" s="76"/>
      <c r="M115" s="85"/>
      <c r="N115" s="86"/>
      <c r="O115" s="86"/>
      <c r="P115" s="90"/>
      <c r="Q115" s="87">
        <v>2.2000000000000002</v>
      </c>
      <c r="R115" s="76">
        <v>150</v>
      </c>
      <c r="S115" s="79" t="s">
        <v>299</v>
      </c>
    </row>
    <row r="116" spans="1:19" hidden="1" x14ac:dyDescent="0.35">
      <c r="A116" s="79" t="s">
        <v>132</v>
      </c>
      <c r="B116" s="79" t="s">
        <v>114</v>
      </c>
      <c r="C116" s="93" t="s">
        <v>113</v>
      </c>
      <c r="D116" s="80" t="s">
        <v>191</v>
      </c>
      <c r="E116" s="88">
        <f>E32+F116</f>
        <v>140.23000000000002</v>
      </c>
      <c r="F116" s="81">
        <v>9.27</v>
      </c>
      <c r="G116" s="82">
        <v>90</v>
      </c>
      <c r="H116" s="82" t="s">
        <v>264</v>
      </c>
      <c r="I116" s="83" t="s">
        <v>169</v>
      </c>
      <c r="J116" s="76">
        <v>300</v>
      </c>
      <c r="K116" s="79" t="s">
        <v>297</v>
      </c>
      <c r="L116" s="76"/>
      <c r="M116" s="85"/>
      <c r="N116" s="86"/>
      <c r="O116" s="86"/>
      <c r="P116" s="90"/>
      <c r="Q116" s="87">
        <v>2.2000000000000002</v>
      </c>
      <c r="R116" s="76">
        <v>150</v>
      </c>
      <c r="S116" s="79" t="s">
        <v>299</v>
      </c>
    </row>
    <row r="117" spans="1:19" hidden="1" x14ac:dyDescent="0.35">
      <c r="A117" s="79" t="s">
        <v>132</v>
      </c>
      <c r="B117" s="79" t="s">
        <v>114</v>
      </c>
      <c r="C117" s="93" t="s">
        <v>113</v>
      </c>
      <c r="D117" s="80" t="s">
        <v>369</v>
      </c>
      <c r="E117" s="88">
        <f>E34-F117</f>
        <v>188.47</v>
      </c>
      <c r="F117" s="81">
        <v>21.34</v>
      </c>
      <c r="G117" s="82">
        <v>90</v>
      </c>
      <c r="H117" s="82" t="s">
        <v>264</v>
      </c>
      <c r="I117" s="83" t="s">
        <v>169</v>
      </c>
      <c r="J117" s="76">
        <v>300</v>
      </c>
      <c r="K117" s="79" t="s">
        <v>297</v>
      </c>
      <c r="L117" s="76"/>
      <c r="M117" s="85"/>
      <c r="N117" s="86"/>
      <c r="O117" s="86"/>
      <c r="P117" s="90"/>
      <c r="Q117" s="87">
        <v>2.2000000000000002</v>
      </c>
      <c r="R117" s="76">
        <v>150</v>
      </c>
      <c r="S117" s="79" t="s">
        <v>299</v>
      </c>
    </row>
    <row r="118" spans="1:19" hidden="1" x14ac:dyDescent="0.35">
      <c r="A118" s="79" t="s">
        <v>132</v>
      </c>
      <c r="B118" s="79" t="s">
        <v>114</v>
      </c>
      <c r="C118" s="93" t="s">
        <v>113</v>
      </c>
      <c r="D118" s="80" t="s">
        <v>192</v>
      </c>
      <c r="E118" s="88">
        <f>E34-F118</f>
        <v>194.19</v>
      </c>
      <c r="F118" s="81">
        <v>15.62</v>
      </c>
      <c r="G118" s="82">
        <v>90</v>
      </c>
      <c r="H118" s="82" t="s">
        <v>264</v>
      </c>
      <c r="I118" s="83" t="s">
        <v>169</v>
      </c>
      <c r="J118" s="76">
        <v>300</v>
      </c>
      <c r="K118" s="79" t="s">
        <v>297</v>
      </c>
      <c r="L118" s="76"/>
      <c r="M118" s="85"/>
      <c r="N118" s="86"/>
      <c r="O118" s="86"/>
      <c r="P118" s="90"/>
      <c r="Q118" s="87">
        <v>2.2000000000000002</v>
      </c>
      <c r="R118" s="76">
        <v>150</v>
      </c>
      <c r="S118" s="79" t="s">
        <v>299</v>
      </c>
    </row>
    <row r="119" spans="1:19" hidden="1" x14ac:dyDescent="0.35">
      <c r="A119" s="79" t="s">
        <v>132</v>
      </c>
      <c r="B119" s="79" t="s">
        <v>114</v>
      </c>
      <c r="C119" s="93" t="s">
        <v>113</v>
      </c>
      <c r="D119" s="80" t="s">
        <v>193</v>
      </c>
      <c r="E119" s="88">
        <f>E34</f>
        <v>209.81</v>
      </c>
      <c r="F119" s="81"/>
      <c r="G119" s="82">
        <v>90</v>
      </c>
      <c r="H119" s="82" t="s">
        <v>264</v>
      </c>
      <c r="I119" s="83" t="s">
        <v>169</v>
      </c>
      <c r="J119" s="76">
        <v>300</v>
      </c>
      <c r="K119" s="79" t="s">
        <v>297</v>
      </c>
      <c r="L119" s="76"/>
      <c r="M119" s="85"/>
      <c r="N119" s="86"/>
      <c r="O119" s="86"/>
      <c r="P119" s="90"/>
      <c r="Q119" s="87">
        <v>2.2000000000000002</v>
      </c>
      <c r="R119" s="76">
        <v>150</v>
      </c>
      <c r="S119" s="79" t="s">
        <v>299</v>
      </c>
    </row>
    <row r="120" spans="1:19" hidden="1" x14ac:dyDescent="0.35">
      <c r="A120" s="79" t="s">
        <v>157</v>
      </c>
      <c r="B120" s="79" t="s">
        <v>91</v>
      </c>
      <c r="C120" s="76">
        <v>4</v>
      </c>
      <c r="D120" s="80" t="s">
        <v>158</v>
      </c>
      <c r="E120" s="88">
        <f>F120+F10</f>
        <v>9.76</v>
      </c>
      <c r="F120" s="81">
        <v>3.37</v>
      </c>
      <c r="G120" s="82">
        <v>90</v>
      </c>
      <c r="H120" s="82" t="s">
        <v>264</v>
      </c>
      <c r="I120" s="79" t="s">
        <v>159</v>
      </c>
      <c r="J120" s="76">
        <v>250</v>
      </c>
      <c r="K120" s="79" t="s">
        <v>297</v>
      </c>
      <c r="L120" s="93" t="s">
        <v>160</v>
      </c>
      <c r="M120" s="85"/>
      <c r="N120" s="86"/>
      <c r="O120" s="86"/>
      <c r="P120" s="90"/>
      <c r="Q120" s="87">
        <v>3.44</v>
      </c>
      <c r="R120" s="76">
        <v>150</v>
      </c>
      <c r="S120" s="79" t="s">
        <v>299</v>
      </c>
    </row>
    <row r="121" spans="1:19" hidden="1" x14ac:dyDescent="0.35">
      <c r="A121" s="79" t="s">
        <v>157</v>
      </c>
      <c r="B121" s="79" t="s">
        <v>91</v>
      </c>
      <c r="C121" s="76">
        <v>4</v>
      </c>
      <c r="D121" s="80" t="s">
        <v>318</v>
      </c>
      <c r="E121" s="88">
        <f>E11+F121</f>
        <v>36.83</v>
      </c>
      <c r="F121" s="81">
        <v>16.239999999999998</v>
      </c>
      <c r="G121" s="82">
        <v>90</v>
      </c>
      <c r="H121" s="82" t="s">
        <v>264</v>
      </c>
      <c r="I121" s="79" t="s">
        <v>159</v>
      </c>
      <c r="J121" s="76">
        <v>250</v>
      </c>
      <c r="K121" s="79" t="s">
        <v>297</v>
      </c>
      <c r="L121" s="93" t="s">
        <v>160</v>
      </c>
      <c r="M121" s="85"/>
      <c r="N121" s="86"/>
      <c r="O121" s="86"/>
      <c r="P121" s="90"/>
      <c r="Q121" s="87">
        <v>0.98</v>
      </c>
      <c r="R121" s="76">
        <v>150</v>
      </c>
      <c r="S121" s="79" t="s">
        <v>299</v>
      </c>
    </row>
    <row r="122" spans="1:19" hidden="1" x14ac:dyDescent="0.35">
      <c r="A122" s="79" t="s">
        <v>157</v>
      </c>
      <c r="B122" s="79" t="s">
        <v>91</v>
      </c>
      <c r="C122" s="76">
        <v>4</v>
      </c>
      <c r="D122" s="80" t="s">
        <v>319</v>
      </c>
      <c r="E122" s="88">
        <f>E12-F122</f>
        <v>59.139999999999993</v>
      </c>
      <c r="F122" s="81">
        <v>0.74</v>
      </c>
      <c r="G122" s="82">
        <v>90</v>
      </c>
      <c r="H122" s="82" t="s">
        <v>264</v>
      </c>
      <c r="I122" s="79" t="s">
        <v>159</v>
      </c>
      <c r="J122" s="76">
        <v>250</v>
      </c>
      <c r="K122" s="79" t="s">
        <v>297</v>
      </c>
      <c r="L122" s="93" t="s">
        <v>160</v>
      </c>
      <c r="M122" s="85"/>
      <c r="N122" s="86"/>
      <c r="O122" s="86"/>
      <c r="P122" s="90"/>
      <c r="Q122" s="87">
        <v>1.0900000000000001</v>
      </c>
      <c r="R122" s="76">
        <v>150</v>
      </c>
      <c r="S122" s="79" t="s">
        <v>299</v>
      </c>
    </row>
    <row r="123" spans="1:19" hidden="1" x14ac:dyDescent="0.35">
      <c r="A123" s="79" t="s">
        <v>157</v>
      </c>
      <c r="B123" s="79" t="s">
        <v>91</v>
      </c>
      <c r="C123" s="76">
        <v>4</v>
      </c>
      <c r="D123" s="80" t="s">
        <v>320</v>
      </c>
      <c r="E123" s="88">
        <f>E12+F123</f>
        <v>75.069999999999993</v>
      </c>
      <c r="F123" s="81">
        <v>15.19</v>
      </c>
      <c r="G123" s="82">
        <v>90</v>
      </c>
      <c r="H123" s="82" t="s">
        <v>264</v>
      </c>
      <c r="I123" s="79" t="s">
        <v>159</v>
      </c>
      <c r="J123" s="76">
        <v>250</v>
      </c>
      <c r="K123" s="79" t="s">
        <v>297</v>
      </c>
      <c r="L123" s="93" t="s">
        <v>160</v>
      </c>
      <c r="M123" s="85"/>
      <c r="N123" s="86"/>
      <c r="O123" s="86"/>
      <c r="P123" s="90"/>
      <c r="Q123" s="87">
        <v>1.0900000000000001</v>
      </c>
      <c r="R123" s="76">
        <v>150</v>
      </c>
      <c r="S123" s="79" t="s">
        <v>299</v>
      </c>
    </row>
    <row r="124" spans="1:19" hidden="1" x14ac:dyDescent="0.35">
      <c r="A124" s="79" t="s">
        <v>157</v>
      </c>
      <c r="B124" s="79" t="s">
        <v>91</v>
      </c>
      <c r="C124" s="76">
        <v>4</v>
      </c>
      <c r="D124" s="80" t="s">
        <v>324</v>
      </c>
      <c r="E124" s="88">
        <f>E13+F124</f>
        <v>95.419999999999987</v>
      </c>
      <c r="F124" s="81"/>
      <c r="G124" s="82">
        <v>90</v>
      </c>
      <c r="H124" s="82" t="s">
        <v>264</v>
      </c>
      <c r="I124" s="79" t="s">
        <v>170</v>
      </c>
      <c r="J124" s="76">
        <v>250</v>
      </c>
      <c r="K124" s="79" t="s">
        <v>297</v>
      </c>
      <c r="L124" s="93" t="s">
        <v>380</v>
      </c>
      <c r="M124" s="85"/>
      <c r="N124" s="86"/>
      <c r="O124" s="86"/>
      <c r="P124" s="90"/>
      <c r="Q124" s="87">
        <v>6.46</v>
      </c>
      <c r="R124" s="76">
        <v>150</v>
      </c>
      <c r="S124" s="79" t="s">
        <v>299</v>
      </c>
    </row>
    <row r="125" spans="1:19" hidden="1" x14ac:dyDescent="0.35">
      <c r="A125" s="79" t="s">
        <v>157</v>
      </c>
      <c r="B125" s="79" t="s">
        <v>91</v>
      </c>
      <c r="C125" s="76">
        <v>4</v>
      </c>
      <c r="D125" s="80" t="s">
        <v>323</v>
      </c>
      <c r="E125" s="88">
        <f>E13-F125</f>
        <v>94.22999999999999</v>
      </c>
      <c r="F125" s="81">
        <v>1.19</v>
      </c>
      <c r="G125" s="82">
        <v>90</v>
      </c>
      <c r="H125" s="82" t="s">
        <v>264</v>
      </c>
      <c r="I125" s="79" t="s">
        <v>170</v>
      </c>
      <c r="J125" s="76">
        <v>250</v>
      </c>
      <c r="K125" s="79" t="s">
        <v>297</v>
      </c>
      <c r="L125" s="93" t="s">
        <v>380</v>
      </c>
      <c r="M125" s="85"/>
      <c r="N125" s="86"/>
      <c r="O125" s="86"/>
      <c r="P125" s="90"/>
      <c r="Q125" s="87">
        <v>1.36</v>
      </c>
      <c r="R125" s="76">
        <v>150</v>
      </c>
      <c r="S125" s="79" t="s">
        <v>299</v>
      </c>
    </row>
    <row r="126" spans="1:19" hidden="1" x14ac:dyDescent="0.35">
      <c r="A126" s="79" t="s">
        <v>157</v>
      </c>
      <c r="B126" s="79" t="s">
        <v>91</v>
      </c>
      <c r="C126" s="76">
        <v>4</v>
      </c>
      <c r="D126" s="80" t="s">
        <v>322</v>
      </c>
      <c r="E126" s="88">
        <f>E13+F126</f>
        <v>103.07999999999998</v>
      </c>
      <c r="F126" s="81">
        <v>7.66</v>
      </c>
      <c r="G126" s="82">
        <v>90</v>
      </c>
      <c r="H126" s="82" t="s">
        <v>264</v>
      </c>
      <c r="I126" s="79" t="s">
        <v>159</v>
      </c>
      <c r="J126" s="76">
        <v>250</v>
      </c>
      <c r="K126" s="79" t="s">
        <v>297</v>
      </c>
      <c r="L126" s="76">
        <v>450</v>
      </c>
      <c r="M126" s="85"/>
      <c r="N126" s="86"/>
      <c r="O126" s="86"/>
      <c r="P126" s="90"/>
      <c r="Q126" s="87">
        <v>1.0900000000000001</v>
      </c>
      <c r="R126" s="76">
        <v>150</v>
      </c>
      <c r="S126" s="79" t="s">
        <v>299</v>
      </c>
    </row>
    <row r="127" spans="1:19" hidden="1" x14ac:dyDescent="0.35">
      <c r="A127" s="79" t="s">
        <v>157</v>
      </c>
      <c r="B127" s="79" t="s">
        <v>91</v>
      </c>
      <c r="C127" s="76">
        <v>4</v>
      </c>
      <c r="D127" s="80" t="s">
        <v>321</v>
      </c>
      <c r="E127" s="88">
        <f>E14-F127</f>
        <v>123.60999999999999</v>
      </c>
      <c r="F127" s="81">
        <v>1.34</v>
      </c>
      <c r="G127" s="82">
        <v>45</v>
      </c>
      <c r="H127" s="82" t="s">
        <v>264</v>
      </c>
      <c r="I127" s="79" t="s">
        <v>159</v>
      </c>
      <c r="J127" s="76">
        <v>250</v>
      </c>
      <c r="K127" s="79" t="s">
        <v>297</v>
      </c>
      <c r="L127" s="93" t="s">
        <v>160</v>
      </c>
      <c r="M127" s="85"/>
      <c r="N127" s="86"/>
      <c r="O127" s="86"/>
      <c r="P127" s="90"/>
      <c r="Q127" s="87">
        <v>1.39</v>
      </c>
      <c r="R127" s="76">
        <v>150</v>
      </c>
      <c r="S127" s="79" t="s">
        <v>299</v>
      </c>
    </row>
    <row r="128" spans="1:19" hidden="1" x14ac:dyDescent="0.35">
      <c r="A128" s="79" t="s">
        <v>157</v>
      </c>
      <c r="B128" s="79" t="s">
        <v>91</v>
      </c>
      <c r="C128" s="76">
        <v>4</v>
      </c>
      <c r="D128" s="80" t="s">
        <v>162</v>
      </c>
      <c r="E128" s="88">
        <f>E13</f>
        <v>95.419999999999987</v>
      </c>
      <c r="F128" s="81">
        <v>3.37</v>
      </c>
      <c r="G128" s="82">
        <v>270</v>
      </c>
      <c r="H128" s="82" t="s">
        <v>264</v>
      </c>
      <c r="I128" s="83" t="s">
        <v>169</v>
      </c>
      <c r="J128" s="76">
        <v>250</v>
      </c>
      <c r="K128" s="79" t="s">
        <v>297</v>
      </c>
      <c r="L128" s="93" t="s">
        <v>160</v>
      </c>
      <c r="M128" s="85"/>
      <c r="N128" s="86"/>
      <c r="O128" s="86"/>
      <c r="P128" s="90"/>
      <c r="Q128" s="87">
        <v>1.07</v>
      </c>
      <c r="R128" s="76">
        <v>150</v>
      </c>
      <c r="S128" s="79" t="s">
        <v>299</v>
      </c>
    </row>
    <row r="129" spans="1:19" hidden="1" x14ac:dyDescent="0.35">
      <c r="A129" s="79" t="s">
        <v>157</v>
      </c>
      <c r="B129" s="79" t="s">
        <v>91</v>
      </c>
      <c r="C129" s="76">
        <v>4</v>
      </c>
      <c r="D129" s="80" t="s">
        <v>163</v>
      </c>
      <c r="E129" s="88">
        <f>E121+F129</f>
        <v>52.69</v>
      </c>
      <c r="F129" s="81">
        <v>15.86</v>
      </c>
      <c r="G129" s="82">
        <v>270</v>
      </c>
      <c r="H129" s="82" t="s">
        <v>264</v>
      </c>
      <c r="I129" s="83" t="s">
        <v>169</v>
      </c>
      <c r="J129" s="76">
        <v>250</v>
      </c>
      <c r="K129" s="79" t="s">
        <v>297</v>
      </c>
      <c r="L129" s="93" t="s">
        <v>160</v>
      </c>
      <c r="M129" s="85"/>
      <c r="N129" s="86"/>
      <c r="O129" s="86"/>
      <c r="P129" s="90"/>
      <c r="Q129" s="87">
        <v>1.91</v>
      </c>
      <c r="R129" s="76">
        <v>150</v>
      </c>
      <c r="S129" s="79" t="s">
        <v>299</v>
      </c>
    </row>
    <row r="130" spans="1:19" x14ac:dyDescent="0.35">
      <c r="A130" s="79" t="s">
        <v>133</v>
      </c>
      <c r="B130" s="79" t="s">
        <v>147</v>
      </c>
      <c r="C130" s="93">
        <v>4</v>
      </c>
      <c r="D130" s="80" t="s">
        <v>195</v>
      </c>
      <c r="E130" s="88">
        <f>E70+F130</f>
        <v>68.34</v>
      </c>
      <c r="F130" s="81">
        <v>8.61</v>
      </c>
      <c r="G130" s="92">
        <v>270</v>
      </c>
      <c r="H130" s="78" t="s">
        <v>264</v>
      </c>
      <c r="I130" s="79" t="s">
        <v>159</v>
      </c>
      <c r="J130" s="76">
        <v>300</v>
      </c>
      <c r="K130" s="79" t="s">
        <v>297</v>
      </c>
      <c r="L130" s="93" t="s">
        <v>160</v>
      </c>
      <c r="M130" s="85"/>
      <c r="N130" s="86"/>
      <c r="O130" s="86"/>
      <c r="P130" s="90"/>
      <c r="Q130" s="87">
        <v>1.56</v>
      </c>
      <c r="R130" s="76">
        <v>200</v>
      </c>
      <c r="S130" s="79" t="s">
        <v>299</v>
      </c>
    </row>
    <row r="131" spans="1:19" x14ac:dyDescent="0.35">
      <c r="A131" s="79" t="s">
        <v>133</v>
      </c>
      <c r="B131" s="79" t="s">
        <v>147</v>
      </c>
      <c r="C131" s="93">
        <v>4</v>
      </c>
      <c r="D131" s="80" t="s">
        <v>304</v>
      </c>
      <c r="E131" s="88">
        <f>E71-F131</f>
        <v>81.319999999999993</v>
      </c>
      <c r="F131" s="81">
        <v>13.41</v>
      </c>
      <c r="G131" s="92">
        <v>90</v>
      </c>
      <c r="H131" s="78" t="s">
        <v>264</v>
      </c>
      <c r="I131" s="79" t="s">
        <v>170</v>
      </c>
      <c r="J131" s="76">
        <v>300</v>
      </c>
      <c r="K131" s="79" t="s">
        <v>297</v>
      </c>
      <c r="L131" s="93" t="s">
        <v>382</v>
      </c>
      <c r="M131" s="85"/>
      <c r="N131" s="86"/>
      <c r="O131" s="86"/>
      <c r="P131" s="90"/>
      <c r="Q131" s="87">
        <v>3.32</v>
      </c>
      <c r="R131" s="76">
        <v>150</v>
      </c>
      <c r="S131" s="79" t="s">
        <v>299</v>
      </c>
    </row>
    <row r="132" spans="1:19" x14ac:dyDescent="0.35">
      <c r="A132" s="79" t="s">
        <v>133</v>
      </c>
      <c r="B132" s="79" t="s">
        <v>147</v>
      </c>
      <c r="C132" s="93">
        <v>4</v>
      </c>
      <c r="D132" s="80" t="s">
        <v>196</v>
      </c>
      <c r="E132" s="88">
        <f>E71+F132</f>
        <v>103.52999999999999</v>
      </c>
      <c r="F132" s="81">
        <v>8.8000000000000007</v>
      </c>
      <c r="G132" s="92">
        <v>270</v>
      </c>
      <c r="H132" s="78" t="s">
        <v>264</v>
      </c>
      <c r="I132" s="79" t="s">
        <v>159</v>
      </c>
      <c r="J132" s="76">
        <v>300</v>
      </c>
      <c r="K132" s="79" t="s">
        <v>297</v>
      </c>
      <c r="L132" s="93" t="s">
        <v>160</v>
      </c>
      <c r="M132" s="85"/>
      <c r="N132" s="86"/>
      <c r="O132" s="86"/>
      <c r="P132" s="90"/>
      <c r="Q132" s="87">
        <v>1.46</v>
      </c>
      <c r="R132" s="76">
        <v>200</v>
      </c>
      <c r="S132" s="79" t="s">
        <v>299</v>
      </c>
    </row>
    <row r="133" spans="1:19" x14ac:dyDescent="0.35">
      <c r="A133" s="79" t="s">
        <v>133</v>
      </c>
      <c r="B133" s="79" t="s">
        <v>147</v>
      </c>
      <c r="C133" s="93">
        <v>4</v>
      </c>
      <c r="D133" s="80" t="s">
        <v>302</v>
      </c>
      <c r="E133" s="88">
        <f>E72-F133</f>
        <v>118.07999999999998</v>
      </c>
      <c r="F133" s="81">
        <v>11.65</v>
      </c>
      <c r="G133" s="92">
        <v>90</v>
      </c>
      <c r="H133" s="78" t="s">
        <v>264</v>
      </c>
      <c r="I133" s="79" t="s">
        <v>170</v>
      </c>
      <c r="J133" s="76">
        <v>300</v>
      </c>
      <c r="K133" s="79" t="s">
        <v>297</v>
      </c>
      <c r="L133" s="93" t="s">
        <v>382</v>
      </c>
      <c r="M133" s="85"/>
      <c r="N133" s="86"/>
      <c r="O133" s="86"/>
      <c r="P133" s="90"/>
      <c r="Q133" s="87">
        <v>3.38</v>
      </c>
      <c r="R133" s="76">
        <v>150</v>
      </c>
      <c r="S133" s="79" t="s">
        <v>299</v>
      </c>
    </row>
    <row r="134" spans="1:19" x14ac:dyDescent="0.35">
      <c r="A134" s="79" t="s">
        <v>133</v>
      </c>
      <c r="B134" s="79" t="s">
        <v>147</v>
      </c>
      <c r="C134" s="93">
        <v>4</v>
      </c>
      <c r="D134" s="80" t="s">
        <v>303</v>
      </c>
      <c r="E134" s="88">
        <f>E72-F134</f>
        <v>127.75999999999999</v>
      </c>
      <c r="F134" s="81">
        <v>1.97</v>
      </c>
      <c r="G134" s="92">
        <v>90</v>
      </c>
      <c r="H134" s="78" t="s">
        <v>264</v>
      </c>
      <c r="I134" s="79" t="s">
        <v>170</v>
      </c>
      <c r="J134" s="76">
        <v>300</v>
      </c>
      <c r="K134" s="79" t="s">
        <v>297</v>
      </c>
      <c r="L134" s="93" t="s">
        <v>382</v>
      </c>
      <c r="M134" s="85"/>
      <c r="N134" s="86"/>
      <c r="O134" s="86"/>
      <c r="P134" s="90"/>
      <c r="Q134" s="87">
        <v>3.31</v>
      </c>
      <c r="R134" s="76">
        <v>150</v>
      </c>
      <c r="S134" s="79" t="s">
        <v>299</v>
      </c>
    </row>
    <row r="135" spans="1:19" x14ac:dyDescent="0.35">
      <c r="A135" s="79" t="s">
        <v>133</v>
      </c>
      <c r="B135" s="79" t="s">
        <v>147</v>
      </c>
      <c r="C135" s="93">
        <v>4</v>
      </c>
      <c r="D135" s="80" t="s">
        <v>197</v>
      </c>
      <c r="E135" s="88">
        <f>E72+F135</f>
        <v>137.48999999999998</v>
      </c>
      <c r="F135" s="81">
        <v>7.76</v>
      </c>
      <c r="G135" s="92">
        <v>270</v>
      </c>
      <c r="H135" s="78" t="s">
        <v>264</v>
      </c>
      <c r="I135" s="79" t="s">
        <v>159</v>
      </c>
      <c r="J135" s="76">
        <v>300</v>
      </c>
      <c r="K135" s="79" t="s">
        <v>297</v>
      </c>
      <c r="L135" s="93" t="s">
        <v>160</v>
      </c>
      <c r="M135" s="85"/>
      <c r="N135" s="86"/>
      <c r="O135" s="86"/>
      <c r="P135" s="90"/>
      <c r="Q135" s="87">
        <v>1.47</v>
      </c>
      <c r="R135" s="76">
        <v>200</v>
      </c>
      <c r="S135" s="79" t="s">
        <v>299</v>
      </c>
    </row>
    <row r="136" spans="1:19" x14ac:dyDescent="0.35">
      <c r="A136" s="79" t="s">
        <v>133</v>
      </c>
      <c r="B136" s="79" t="s">
        <v>147</v>
      </c>
      <c r="C136" s="93">
        <v>4</v>
      </c>
      <c r="D136" s="80" t="s">
        <v>301</v>
      </c>
      <c r="E136" s="88">
        <f>E73-F136</f>
        <v>153.23999999999998</v>
      </c>
      <c r="F136" s="81">
        <v>11.49</v>
      </c>
      <c r="G136" s="92">
        <v>90</v>
      </c>
      <c r="H136" s="78" t="s">
        <v>264</v>
      </c>
      <c r="I136" s="79" t="s">
        <v>170</v>
      </c>
      <c r="J136" s="76">
        <v>300</v>
      </c>
      <c r="K136" s="79" t="s">
        <v>297</v>
      </c>
      <c r="L136" s="93" t="s">
        <v>382</v>
      </c>
      <c r="M136" s="85"/>
      <c r="N136" s="86"/>
      <c r="O136" s="86"/>
      <c r="P136" s="90"/>
      <c r="Q136" s="87">
        <v>3.31</v>
      </c>
      <c r="R136" s="76">
        <v>150</v>
      </c>
      <c r="S136" s="79" t="s">
        <v>299</v>
      </c>
    </row>
    <row r="137" spans="1:19" x14ac:dyDescent="0.35">
      <c r="A137" s="79" t="s">
        <v>133</v>
      </c>
      <c r="B137" s="79" t="s">
        <v>147</v>
      </c>
      <c r="C137" s="93">
        <v>4</v>
      </c>
      <c r="D137" s="80" t="s">
        <v>198</v>
      </c>
      <c r="E137" s="88">
        <f>E73-F137</f>
        <v>163.95999999999998</v>
      </c>
      <c r="F137" s="81">
        <v>0.77</v>
      </c>
      <c r="G137" s="92">
        <v>270</v>
      </c>
      <c r="H137" s="78" t="s">
        <v>264</v>
      </c>
      <c r="I137" s="79" t="s">
        <v>159</v>
      </c>
      <c r="J137" s="76">
        <v>300</v>
      </c>
      <c r="K137" s="79" t="s">
        <v>297</v>
      </c>
      <c r="L137" s="93" t="s">
        <v>160</v>
      </c>
      <c r="M137" s="85"/>
      <c r="N137" s="86"/>
      <c r="O137" s="86"/>
      <c r="P137" s="90"/>
      <c r="Q137" s="87">
        <v>1.45</v>
      </c>
      <c r="R137" s="76">
        <v>200</v>
      </c>
      <c r="S137" s="79" t="s">
        <v>299</v>
      </c>
    </row>
    <row r="138" spans="1:19" x14ac:dyDescent="0.35">
      <c r="A138" s="79" t="s">
        <v>133</v>
      </c>
      <c r="B138" s="79" t="s">
        <v>147</v>
      </c>
      <c r="C138" s="93">
        <v>4</v>
      </c>
      <c r="D138" s="80" t="s">
        <v>199</v>
      </c>
      <c r="E138" s="88"/>
      <c r="F138" s="81"/>
      <c r="G138" s="92"/>
      <c r="H138" s="78" t="s">
        <v>264</v>
      </c>
      <c r="I138" s="79" t="s">
        <v>159</v>
      </c>
      <c r="J138" s="93" t="s">
        <v>201</v>
      </c>
      <c r="K138" s="79"/>
      <c r="L138" s="93" t="s">
        <v>160</v>
      </c>
      <c r="M138" s="85"/>
      <c r="N138" s="86"/>
      <c r="O138" s="86"/>
      <c r="P138" s="90"/>
      <c r="Q138" s="87">
        <v>0.81</v>
      </c>
      <c r="R138" s="76">
        <v>200</v>
      </c>
      <c r="S138" s="79" t="s">
        <v>299</v>
      </c>
    </row>
    <row r="139" spans="1:19" x14ac:dyDescent="0.35">
      <c r="A139" s="79" t="s">
        <v>133</v>
      </c>
      <c r="B139" s="79" t="s">
        <v>147</v>
      </c>
      <c r="C139" s="93">
        <v>4</v>
      </c>
      <c r="D139" s="80" t="s">
        <v>200</v>
      </c>
      <c r="E139" s="88">
        <f>E70+F139</f>
        <v>62.14</v>
      </c>
      <c r="F139" s="81">
        <v>2.41</v>
      </c>
      <c r="G139" s="92">
        <v>270</v>
      </c>
      <c r="H139" s="78" t="s">
        <v>264</v>
      </c>
      <c r="I139" s="79" t="s">
        <v>169</v>
      </c>
      <c r="J139" s="76">
        <v>300</v>
      </c>
      <c r="K139" s="79" t="s">
        <v>297</v>
      </c>
      <c r="L139" s="76"/>
      <c r="M139" s="85"/>
      <c r="N139" s="86"/>
      <c r="O139" s="86"/>
      <c r="P139" s="90"/>
      <c r="Q139" s="87">
        <v>4.91</v>
      </c>
      <c r="R139" s="76">
        <v>150</v>
      </c>
      <c r="S139" s="79" t="s">
        <v>299</v>
      </c>
    </row>
    <row r="140" spans="1:19" x14ac:dyDescent="0.35">
      <c r="A140" s="79" t="s">
        <v>133</v>
      </c>
      <c r="B140" s="79" t="s">
        <v>140</v>
      </c>
      <c r="C140" s="93">
        <v>4</v>
      </c>
      <c r="D140" s="80" t="s">
        <v>305</v>
      </c>
      <c r="E140" s="88">
        <v>6.86</v>
      </c>
      <c r="F140" s="81"/>
      <c r="G140" s="92">
        <v>90</v>
      </c>
      <c r="H140" s="78" t="s">
        <v>264</v>
      </c>
      <c r="I140" s="79" t="s">
        <v>170</v>
      </c>
      <c r="J140" s="76">
        <v>300</v>
      </c>
      <c r="K140" s="79" t="s">
        <v>297</v>
      </c>
      <c r="L140" s="93" t="s">
        <v>384</v>
      </c>
      <c r="M140" s="85"/>
      <c r="N140" s="86"/>
      <c r="O140" s="86"/>
      <c r="P140" s="90"/>
      <c r="Q140" s="87">
        <v>1.73</v>
      </c>
      <c r="R140" s="76">
        <v>200</v>
      </c>
      <c r="S140" s="79" t="s">
        <v>299</v>
      </c>
    </row>
    <row r="141" spans="1:19" x14ac:dyDescent="0.35">
      <c r="A141" s="79" t="s">
        <v>133</v>
      </c>
      <c r="B141" s="79" t="s">
        <v>140</v>
      </c>
      <c r="C141" s="93">
        <v>4</v>
      </c>
      <c r="D141" s="80" t="s">
        <v>203</v>
      </c>
      <c r="E141" s="88">
        <f>E70-F141</f>
        <v>52.44</v>
      </c>
      <c r="F141" s="81">
        <v>7.29</v>
      </c>
      <c r="G141" s="92">
        <v>270</v>
      </c>
      <c r="H141" s="78" t="s">
        <v>264</v>
      </c>
      <c r="I141" s="79" t="s">
        <v>159</v>
      </c>
      <c r="J141" s="76">
        <v>300</v>
      </c>
      <c r="K141" s="79" t="s">
        <v>297</v>
      </c>
      <c r="L141" s="93" t="s">
        <v>160</v>
      </c>
      <c r="M141" s="85"/>
      <c r="N141" s="86"/>
      <c r="O141" s="86"/>
      <c r="P141" s="90"/>
      <c r="Q141" s="87">
        <v>2.78</v>
      </c>
      <c r="R141" s="76">
        <v>200</v>
      </c>
      <c r="S141" s="79" t="s">
        <v>299</v>
      </c>
    </row>
    <row r="142" spans="1:19" x14ac:dyDescent="0.35">
      <c r="A142" s="79" t="s">
        <v>133</v>
      </c>
      <c r="B142" s="79" t="s">
        <v>140</v>
      </c>
      <c r="C142" s="93">
        <v>4</v>
      </c>
      <c r="D142" s="80" t="s">
        <v>301</v>
      </c>
      <c r="E142" s="88">
        <v>52.44</v>
      </c>
      <c r="F142" s="81">
        <v>0</v>
      </c>
      <c r="G142" s="92"/>
      <c r="H142" s="78" t="s">
        <v>264</v>
      </c>
      <c r="I142" s="79" t="s">
        <v>170</v>
      </c>
      <c r="J142" s="76">
        <v>200</v>
      </c>
      <c r="K142" s="79" t="s">
        <v>297</v>
      </c>
      <c r="L142" s="93" t="s">
        <v>383</v>
      </c>
      <c r="M142" s="85"/>
      <c r="N142" s="86"/>
      <c r="O142" s="86"/>
      <c r="P142" s="90"/>
      <c r="Q142" s="87">
        <v>3</v>
      </c>
      <c r="R142" s="76">
        <v>150</v>
      </c>
      <c r="S142" s="79" t="s">
        <v>299</v>
      </c>
    </row>
    <row r="143" spans="1:19" x14ac:dyDescent="0.35">
      <c r="A143" s="79" t="s">
        <v>133</v>
      </c>
      <c r="B143" s="79" t="s">
        <v>140</v>
      </c>
      <c r="C143" s="93">
        <v>4</v>
      </c>
      <c r="D143" s="80" t="s">
        <v>202</v>
      </c>
      <c r="E143" s="88">
        <f>E68+F143</f>
        <v>18.490000000000002</v>
      </c>
      <c r="F143" s="81">
        <v>6.92</v>
      </c>
      <c r="G143" s="92">
        <v>270</v>
      </c>
      <c r="H143" s="78" t="s">
        <v>264</v>
      </c>
      <c r="I143" s="79" t="s">
        <v>169</v>
      </c>
      <c r="J143" s="76">
        <v>300</v>
      </c>
      <c r="K143" s="79" t="s">
        <v>297</v>
      </c>
      <c r="L143" s="76"/>
      <c r="M143" s="85"/>
      <c r="N143" s="86"/>
      <c r="O143" s="86"/>
      <c r="P143" s="90"/>
      <c r="Q143" s="87">
        <v>3.68</v>
      </c>
      <c r="R143" s="76">
        <v>150</v>
      </c>
      <c r="S143" s="79" t="s">
        <v>299</v>
      </c>
    </row>
    <row r="144" spans="1:19" x14ac:dyDescent="0.35">
      <c r="A144" s="79" t="s">
        <v>133</v>
      </c>
      <c r="B144" s="79" t="s">
        <v>140</v>
      </c>
      <c r="C144" s="93">
        <v>5</v>
      </c>
      <c r="D144" s="80" t="s">
        <v>204</v>
      </c>
      <c r="E144" s="88">
        <f>E58+F144</f>
        <v>0.71</v>
      </c>
      <c r="F144" s="81">
        <v>0.71</v>
      </c>
      <c r="G144" s="92">
        <v>270</v>
      </c>
      <c r="H144" s="78" t="s">
        <v>264</v>
      </c>
      <c r="I144" s="79" t="s">
        <v>159</v>
      </c>
      <c r="J144" s="76">
        <v>300</v>
      </c>
      <c r="K144" s="79" t="s">
        <v>297</v>
      </c>
      <c r="L144" s="93" t="s">
        <v>160</v>
      </c>
      <c r="M144" s="85"/>
      <c r="N144" s="86"/>
      <c r="O144" s="86"/>
      <c r="P144" s="90"/>
      <c r="Q144" s="87">
        <v>2</v>
      </c>
      <c r="R144" s="76">
        <v>200</v>
      </c>
      <c r="S144" s="79" t="s">
        <v>299</v>
      </c>
    </row>
    <row r="145" spans="1:19" x14ac:dyDescent="0.35">
      <c r="A145" s="79" t="s">
        <v>133</v>
      </c>
      <c r="B145" s="79" t="s">
        <v>130</v>
      </c>
      <c r="C145" s="93">
        <v>5</v>
      </c>
      <c r="D145" s="80" t="s">
        <v>205</v>
      </c>
      <c r="E145" s="88">
        <f>E60+F145</f>
        <v>25.64</v>
      </c>
      <c r="F145" s="81">
        <v>8.76</v>
      </c>
      <c r="G145" s="92">
        <v>270</v>
      </c>
      <c r="H145" s="78" t="s">
        <v>264</v>
      </c>
      <c r="I145" s="79" t="s">
        <v>159</v>
      </c>
      <c r="J145" s="76">
        <v>300</v>
      </c>
      <c r="K145" s="79" t="s">
        <v>297</v>
      </c>
      <c r="L145" s="93" t="s">
        <v>160</v>
      </c>
      <c r="M145" s="85"/>
      <c r="N145" s="86"/>
      <c r="O145" s="86"/>
      <c r="P145" s="90"/>
      <c r="Q145" s="87">
        <v>2.9</v>
      </c>
      <c r="R145" s="76">
        <v>200</v>
      </c>
      <c r="S145" s="79" t="s">
        <v>295</v>
      </c>
    </row>
    <row r="146" spans="1:19" x14ac:dyDescent="0.35">
      <c r="A146" s="79" t="s">
        <v>133</v>
      </c>
      <c r="B146" s="79" t="s">
        <v>130</v>
      </c>
      <c r="C146" s="93">
        <v>5</v>
      </c>
      <c r="D146" s="80" t="s">
        <v>206</v>
      </c>
      <c r="E146" s="88">
        <f>E61-F146</f>
        <v>52.94</v>
      </c>
      <c r="F146" s="81">
        <v>3.94</v>
      </c>
      <c r="G146" s="92">
        <v>270</v>
      </c>
      <c r="H146" s="78" t="s">
        <v>264</v>
      </c>
      <c r="I146" s="79" t="s">
        <v>159</v>
      </c>
      <c r="J146" s="76">
        <v>300</v>
      </c>
      <c r="K146" s="79" t="s">
        <v>297</v>
      </c>
      <c r="L146" s="93" t="s">
        <v>160</v>
      </c>
      <c r="M146" s="85"/>
      <c r="N146" s="86"/>
      <c r="O146" s="86"/>
      <c r="P146" s="90"/>
      <c r="Q146" s="87">
        <v>2.2000000000000002</v>
      </c>
      <c r="R146" s="76">
        <v>200</v>
      </c>
      <c r="S146" s="79" t="s">
        <v>295</v>
      </c>
    </row>
    <row r="147" spans="1:19" x14ac:dyDescent="0.35">
      <c r="A147" s="79" t="s">
        <v>133</v>
      </c>
      <c r="B147" s="79" t="s">
        <v>130</v>
      </c>
      <c r="C147" s="93">
        <v>5</v>
      </c>
      <c r="D147" s="80" t="s">
        <v>207</v>
      </c>
      <c r="E147" s="88">
        <f>E62-F147</f>
        <v>89.38</v>
      </c>
      <c r="F147" s="81">
        <v>7.5</v>
      </c>
      <c r="G147" s="92">
        <v>270</v>
      </c>
      <c r="H147" s="78" t="s">
        <v>264</v>
      </c>
      <c r="I147" s="79" t="s">
        <v>159</v>
      </c>
      <c r="J147" s="76">
        <v>300</v>
      </c>
      <c r="K147" s="79" t="s">
        <v>297</v>
      </c>
      <c r="L147" s="93" t="s">
        <v>160</v>
      </c>
      <c r="M147" s="85"/>
      <c r="N147" s="86"/>
      <c r="O147" s="86"/>
      <c r="P147" s="90"/>
      <c r="Q147" s="87">
        <v>2.25</v>
      </c>
      <c r="R147" s="76">
        <v>200</v>
      </c>
      <c r="S147" s="79" t="s">
        <v>295</v>
      </c>
    </row>
    <row r="148" spans="1:19" x14ac:dyDescent="0.35">
      <c r="A148" s="79" t="s">
        <v>133</v>
      </c>
      <c r="B148" s="79" t="s">
        <v>130</v>
      </c>
      <c r="C148" s="93">
        <v>5</v>
      </c>
      <c r="D148" s="80" t="s">
        <v>208</v>
      </c>
      <c r="E148" s="88">
        <f>E63-F148</f>
        <v>126.91</v>
      </c>
      <c r="F148" s="81">
        <v>4.09</v>
      </c>
      <c r="G148" s="92">
        <v>270</v>
      </c>
      <c r="H148" s="78" t="s">
        <v>264</v>
      </c>
      <c r="I148" s="79" t="s">
        <v>159</v>
      </c>
      <c r="J148" s="76">
        <v>300</v>
      </c>
      <c r="K148" s="79" t="s">
        <v>297</v>
      </c>
      <c r="L148" s="93" t="s">
        <v>160</v>
      </c>
      <c r="M148" s="85"/>
      <c r="N148" s="86"/>
      <c r="O148" s="86"/>
      <c r="P148" s="90"/>
      <c r="Q148" s="87">
        <v>2.75</v>
      </c>
      <c r="R148" s="76">
        <v>200</v>
      </c>
      <c r="S148" s="79" t="s">
        <v>295</v>
      </c>
    </row>
    <row r="149" spans="1:19" x14ac:dyDescent="0.35">
      <c r="A149" s="79" t="s">
        <v>133</v>
      </c>
      <c r="B149" s="79" t="s">
        <v>130</v>
      </c>
      <c r="C149" s="93">
        <v>5</v>
      </c>
      <c r="D149" s="80" t="s">
        <v>298</v>
      </c>
      <c r="E149" s="88"/>
      <c r="F149" s="81"/>
      <c r="G149" s="92"/>
      <c r="H149" s="78"/>
      <c r="I149" s="79" t="s">
        <v>170</v>
      </c>
      <c r="J149" s="76">
        <v>150</v>
      </c>
      <c r="K149" s="79" t="s">
        <v>297</v>
      </c>
      <c r="L149" s="93" t="s">
        <v>382</v>
      </c>
      <c r="M149" s="85"/>
      <c r="N149" s="86"/>
      <c r="O149" s="86"/>
      <c r="P149" s="90"/>
      <c r="Q149" s="87">
        <v>1</v>
      </c>
      <c r="R149" s="76">
        <v>150</v>
      </c>
      <c r="S149" s="79" t="s">
        <v>299</v>
      </c>
    </row>
    <row r="150" spans="1:19" x14ac:dyDescent="0.35">
      <c r="A150" s="79" t="s">
        <v>133</v>
      </c>
      <c r="B150" s="79" t="s">
        <v>130</v>
      </c>
      <c r="C150" s="93">
        <v>5</v>
      </c>
      <c r="D150" s="80" t="s">
        <v>300</v>
      </c>
      <c r="E150" s="88"/>
      <c r="F150" s="81"/>
      <c r="G150" s="92"/>
      <c r="H150" s="78"/>
      <c r="I150" s="79" t="s">
        <v>170</v>
      </c>
      <c r="J150" s="76">
        <v>150</v>
      </c>
      <c r="K150" s="79" t="s">
        <v>297</v>
      </c>
      <c r="L150" s="93" t="s">
        <v>382</v>
      </c>
      <c r="M150" s="85"/>
      <c r="N150" s="86"/>
      <c r="O150" s="86"/>
      <c r="P150" s="90"/>
      <c r="Q150" s="87">
        <v>1</v>
      </c>
      <c r="R150" s="76">
        <v>150</v>
      </c>
      <c r="S150" s="79" t="s">
        <v>299</v>
      </c>
    </row>
    <row r="151" spans="1:19" x14ac:dyDescent="0.35">
      <c r="A151" s="79" t="s">
        <v>133</v>
      </c>
      <c r="B151" s="79" t="s">
        <v>130</v>
      </c>
      <c r="C151" s="93">
        <v>5</v>
      </c>
      <c r="D151" s="80" t="s">
        <v>210</v>
      </c>
      <c r="E151" s="88">
        <f>E60+F151</f>
        <v>39.989999999999995</v>
      </c>
      <c r="F151" s="81">
        <v>23.11</v>
      </c>
      <c r="G151" s="92">
        <v>90</v>
      </c>
      <c r="H151" s="78" t="s">
        <v>264</v>
      </c>
      <c r="I151" s="79" t="s">
        <v>169</v>
      </c>
      <c r="J151" s="76">
        <v>300</v>
      </c>
      <c r="K151" s="79" t="s">
        <v>297</v>
      </c>
      <c r="L151" s="76"/>
      <c r="M151" s="85"/>
      <c r="N151" s="86"/>
      <c r="O151" s="86"/>
      <c r="P151" s="90"/>
      <c r="Q151" s="87">
        <v>4.49</v>
      </c>
      <c r="R151" s="76">
        <v>150</v>
      </c>
      <c r="S151" s="79" t="s">
        <v>296</v>
      </c>
    </row>
    <row r="152" spans="1:19" x14ac:dyDescent="0.35">
      <c r="A152" s="79" t="s">
        <v>133</v>
      </c>
      <c r="B152" s="79" t="s">
        <v>130</v>
      </c>
      <c r="C152" s="93">
        <v>5</v>
      </c>
      <c r="D152" s="80" t="s">
        <v>211</v>
      </c>
      <c r="E152" s="88">
        <f>E151+F152</f>
        <v>46.599999999999994</v>
      </c>
      <c r="F152" s="81">
        <v>6.61</v>
      </c>
      <c r="G152" s="92">
        <v>90</v>
      </c>
      <c r="H152" s="78" t="s">
        <v>264</v>
      </c>
      <c r="I152" s="79" t="s">
        <v>169</v>
      </c>
      <c r="J152" s="76">
        <v>300</v>
      </c>
      <c r="K152" s="79" t="s">
        <v>297</v>
      </c>
      <c r="L152" s="76"/>
      <c r="M152" s="85"/>
      <c r="N152" s="86"/>
      <c r="O152" s="86"/>
      <c r="P152" s="90"/>
      <c r="Q152" s="87">
        <v>7.36</v>
      </c>
      <c r="R152" s="76">
        <v>150</v>
      </c>
      <c r="S152" s="79" t="s">
        <v>296</v>
      </c>
    </row>
    <row r="153" spans="1:19" x14ac:dyDescent="0.35">
      <c r="A153" s="79" t="s">
        <v>133</v>
      </c>
      <c r="B153" s="79" t="s">
        <v>130</v>
      </c>
      <c r="C153" s="93">
        <v>5</v>
      </c>
      <c r="D153" s="80" t="s">
        <v>209</v>
      </c>
      <c r="E153" s="88">
        <f>E61-F153</f>
        <v>50.3</v>
      </c>
      <c r="F153" s="81">
        <v>6.58</v>
      </c>
      <c r="G153" s="92">
        <v>270</v>
      </c>
      <c r="H153" s="78" t="s">
        <v>264</v>
      </c>
      <c r="I153" s="79" t="s">
        <v>169</v>
      </c>
      <c r="J153" s="76">
        <v>300</v>
      </c>
      <c r="K153" s="79" t="s">
        <v>297</v>
      </c>
      <c r="L153" s="76"/>
      <c r="M153" s="85"/>
      <c r="N153" s="86"/>
      <c r="O153" s="86"/>
      <c r="P153" s="90"/>
      <c r="Q153" s="87">
        <v>5.36</v>
      </c>
      <c r="R153" s="76">
        <v>150</v>
      </c>
      <c r="S153" s="79" t="s">
        <v>296</v>
      </c>
    </row>
    <row r="154" spans="1:19" x14ac:dyDescent="0.35">
      <c r="A154" s="79" t="s">
        <v>133</v>
      </c>
      <c r="B154" s="79" t="s">
        <v>130</v>
      </c>
      <c r="C154" s="93">
        <v>5</v>
      </c>
      <c r="D154" s="80" t="s">
        <v>212</v>
      </c>
      <c r="E154" s="88">
        <f>E61+F154</f>
        <v>66.509999999999991</v>
      </c>
      <c r="F154" s="81">
        <v>9.6300000000000008</v>
      </c>
      <c r="G154" s="92">
        <v>90</v>
      </c>
      <c r="H154" s="78" t="s">
        <v>264</v>
      </c>
      <c r="I154" s="79" t="s">
        <v>169</v>
      </c>
      <c r="J154" s="76">
        <v>300</v>
      </c>
      <c r="K154" s="90" t="s">
        <v>297</v>
      </c>
      <c r="L154" s="76"/>
      <c r="M154" s="85"/>
      <c r="N154" s="86"/>
      <c r="O154" s="86"/>
      <c r="P154" s="90"/>
      <c r="Q154" s="87">
        <v>4.63</v>
      </c>
      <c r="R154" s="76">
        <v>150</v>
      </c>
      <c r="S154" s="79" t="s">
        <v>296</v>
      </c>
    </row>
    <row r="155" spans="1:19" x14ac:dyDescent="0.35">
      <c r="A155" s="79" t="s">
        <v>133</v>
      </c>
      <c r="B155" s="79" t="s">
        <v>130</v>
      </c>
      <c r="C155" s="93">
        <v>5</v>
      </c>
      <c r="D155" s="80" t="s">
        <v>216</v>
      </c>
      <c r="E155" s="88">
        <f>E154+F155</f>
        <v>67.889999999999986</v>
      </c>
      <c r="F155" s="81">
        <v>1.38</v>
      </c>
      <c r="G155" s="92">
        <v>270</v>
      </c>
      <c r="H155" s="78" t="s">
        <v>264</v>
      </c>
      <c r="I155" s="79" t="s">
        <v>169</v>
      </c>
      <c r="J155" s="76">
        <v>300</v>
      </c>
      <c r="K155" s="79" t="s">
        <v>297</v>
      </c>
      <c r="L155" s="76"/>
      <c r="M155" s="85"/>
      <c r="N155" s="86"/>
      <c r="O155" s="86"/>
      <c r="P155" s="90"/>
      <c r="Q155" s="87">
        <v>5.48</v>
      </c>
      <c r="R155" s="76">
        <v>150</v>
      </c>
      <c r="S155" s="79" t="s">
        <v>296</v>
      </c>
    </row>
    <row r="156" spans="1:19" x14ac:dyDescent="0.35">
      <c r="A156" s="79" t="s">
        <v>133</v>
      </c>
      <c r="B156" s="79" t="s">
        <v>130</v>
      </c>
      <c r="C156" s="93">
        <v>5</v>
      </c>
      <c r="D156" s="80" t="s">
        <v>213</v>
      </c>
      <c r="E156" s="88">
        <f>E61+F156</f>
        <v>74.8</v>
      </c>
      <c r="F156" s="81">
        <v>17.920000000000002</v>
      </c>
      <c r="G156" s="92">
        <v>270</v>
      </c>
      <c r="H156" s="78" t="s">
        <v>264</v>
      </c>
      <c r="I156" s="79" t="s">
        <v>169</v>
      </c>
      <c r="J156" s="76">
        <v>300</v>
      </c>
      <c r="K156" s="79" t="s">
        <v>297</v>
      </c>
      <c r="L156" s="76"/>
      <c r="M156" s="85"/>
      <c r="N156" s="86"/>
      <c r="O156" s="86"/>
      <c r="P156" s="90"/>
      <c r="Q156" s="87">
        <v>5.5</v>
      </c>
      <c r="R156" s="76">
        <v>150</v>
      </c>
      <c r="S156" s="79" t="s">
        <v>296</v>
      </c>
    </row>
    <row r="157" spans="1:19" x14ac:dyDescent="0.35">
      <c r="A157" s="79" t="s">
        <v>133</v>
      </c>
      <c r="B157" s="79" t="s">
        <v>130</v>
      </c>
      <c r="C157" s="93">
        <v>5</v>
      </c>
      <c r="D157" s="80" t="s">
        <v>215</v>
      </c>
      <c r="E157" s="88">
        <f>E62-F157</f>
        <v>93.91</v>
      </c>
      <c r="F157" s="81">
        <v>2.97</v>
      </c>
      <c r="G157" s="92">
        <v>90</v>
      </c>
      <c r="H157" s="78" t="s">
        <v>264</v>
      </c>
      <c r="I157" s="79" t="s">
        <v>169</v>
      </c>
      <c r="J157" s="76">
        <v>300</v>
      </c>
      <c r="K157" s="79" t="s">
        <v>297</v>
      </c>
      <c r="L157" s="76"/>
      <c r="M157" s="85"/>
      <c r="N157" s="86"/>
      <c r="O157" s="86"/>
      <c r="P157" s="90"/>
      <c r="Q157" s="87">
        <v>4.54</v>
      </c>
      <c r="R157" s="76">
        <v>150</v>
      </c>
      <c r="S157" s="79" t="s">
        <v>296</v>
      </c>
    </row>
    <row r="158" spans="1:19" x14ac:dyDescent="0.35">
      <c r="A158" s="79" t="s">
        <v>133</v>
      </c>
      <c r="B158" s="79" t="s">
        <v>130</v>
      </c>
      <c r="C158" s="93">
        <v>5</v>
      </c>
      <c r="D158" s="80" t="s">
        <v>214</v>
      </c>
      <c r="E158" s="88">
        <f>E62+F158</f>
        <v>102.17</v>
      </c>
      <c r="F158" s="81">
        <v>5.29</v>
      </c>
      <c r="G158" s="92">
        <v>270</v>
      </c>
      <c r="H158" s="78" t="s">
        <v>264</v>
      </c>
      <c r="I158" s="79" t="s">
        <v>169</v>
      </c>
      <c r="J158" s="76">
        <v>300</v>
      </c>
      <c r="K158" s="79" t="s">
        <v>297</v>
      </c>
      <c r="L158" s="76"/>
      <c r="M158" s="85"/>
      <c r="N158" s="86"/>
      <c r="O158" s="86"/>
      <c r="P158" s="90"/>
      <c r="Q158" s="87">
        <v>5.4</v>
      </c>
      <c r="R158" s="76">
        <v>150</v>
      </c>
      <c r="S158" s="79" t="s">
        <v>296</v>
      </c>
    </row>
    <row r="159" spans="1:19" x14ac:dyDescent="0.35">
      <c r="A159" s="79" t="s">
        <v>133</v>
      </c>
      <c r="B159" s="79" t="s">
        <v>130</v>
      </c>
      <c r="C159" s="93">
        <v>5</v>
      </c>
      <c r="D159" s="80" t="s">
        <v>217</v>
      </c>
      <c r="E159" s="88">
        <f>E63-F159</f>
        <v>122.9</v>
      </c>
      <c r="F159" s="81">
        <v>8.1</v>
      </c>
      <c r="G159" s="92">
        <v>90</v>
      </c>
      <c r="H159" s="78" t="s">
        <v>264</v>
      </c>
      <c r="I159" s="79" t="s">
        <v>169</v>
      </c>
      <c r="J159" s="76">
        <v>300</v>
      </c>
      <c r="K159" s="79" t="s">
        <v>297</v>
      </c>
      <c r="L159" s="76"/>
      <c r="M159" s="85"/>
      <c r="N159" s="86"/>
      <c r="O159" s="86"/>
      <c r="P159" s="90"/>
      <c r="Q159" s="87">
        <v>5.01</v>
      </c>
      <c r="R159" s="76">
        <v>150</v>
      </c>
      <c r="S159" s="79" t="s">
        <v>296</v>
      </c>
    </row>
    <row r="160" spans="1:19" x14ac:dyDescent="0.35">
      <c r="A160" s="79" t="s">
        <v>133</v>
      </c>
      <c r="B160" s="79" t="s">
        <v>140</v>
      </c>
      <c r="C160" s="93">
        <v>5.0999999999999996</v>
      </c>
      <c r="D160" s="80" t="s">
        <v>289</v>
      </c>
      <c r="E160" s="88">
        <f>E65</f>
        <v>13.95</v>
      </c>
      <c r="F160" s="81"/>
      <c r="G160" s="92">
        <v>270</v>
      </c>
      <c r="H160" s="78" t="s">
        <v>264</v>
      </c>
      <c r="I160" s="79" t="s">
        <v>169</v>
      </c>
      <c r="J160" s="76">
        <v>200</v>
      </c>
      <c r="K160" s="79" t="s">
        <v>297</v>
      </c>
      <c r="L160" s="76"/>
      <c r="M160" s="85"/>
      <c r="N160" s="86"/>
      <c r="O160" s="86"/>
      <c r="P160" s="90"/>
      <c r="Q160" s="87">
        <v>1.39</v>
      </c>
      <c r="R160" s="76">
        <v>150</v>
      </c>
      <c r="S160" s="79" t="s">
        <v>296</v>
      </c>
    </row>
    <row r="161" spans="1:19" x14ac:dyDescent="0.35">
      <c r="A161" s="79" t="s">
        <v>133</v>
      </c>
      <c r="B161" s="79" t="s">
        <v>140</v>
      </c>
      <c r="C161" s="93">
        <v>5.0999999999999996</v>
      </c>
      <c r="D161" s="80" t="s">
        <v>290</v>
      </c>
      <c r="E161" s="88">
        <f>E66</f>
        <v>23.71</v>
      </c>
      <c r="F161" s="81"/>
      <c r="G161" s="92">
        <v>270</v>
      </c>
      <c r="H161" s="78" t="s">
        <v>264</v>
      </c>
      <c r="I161" s="79" t="s">
        <v>169</v>
      </c>
      <c r="J161" s="76">
        <v>200</v>
      </c>
      <c r="K161" s="79" t="s">
        <v>297</v>
      </c>
      <c r="L161" s="76"/>
      <c r="M161" s="85"/>
      <c r="N161" s="86"/>
      <c r="O161" s="86"/>
      <c r="P161" s="90"/>
      <c r="Q161" s="87">
        <v>0.39</v>
      </c>
      <c r="R161" s="76">
        <v>150</v>
      </c>
      <c r="S161" s="79" t="s">
        <v>296</v>
      </c>
    </row>
    <row r="162" spans="1:19" x14ac:dyDescent="0.35">
      <c r="A162" s="79" t="s">
        <v>133</v>
      </c>
      <c r="B162" s="79" t="s">
        <v>152</v>
      </c>
      <c r="C162" s="93">
        <v>3</v>
      </c>
      <c r="D162" s="80" t="s">
        <v>218</v>
      </c>
      <c r="E162" s="88">
        <f>F162</f>
        <v>5.84</v>
      </c>
      <c r="F162" s="81">
        <v>5.84</v>
      </c>
      <c r="G162" s="92">
        <v>90</v>
      </c>
      <c r="H162" s="78" t="s">
        <v>264</v>
      </c>
      <c r="I162" s="79" t="s">
        <v>159</v>
      </c>
      <c r="J162" s="76">
        <v>300</v>
      </c>
      <c r="K162" s="79" t="s">
        <v>297</v>
      </c>
      <c r="L162" s="93" t="s">
        <v>310</v>
      </c>
      <c r="M162" s="85"/>
      <c r="N162" s="86"/>
      <c r="O162" s="86"/>
      <c r="P162" s="90"/>
      <c r="Q162" s="87">
        <v>4.5</v>
      </c>
      <c r="R162" s="76">
        <v>200</v>
      </c>
      <c r="S162" s="79" t="s">
        <v>296</v>
      </c>
    </row>
    <row r="163" spans="1:19" x14ac:dyDescent="0.35">
      <c r="A163" s="79" t="s">
        <v>133</v>
      </c>
      <c r="B163" s="79" t="s">
        <v>140</v>
      </c>
      <c r="C163" s="93">
        <v>3</v>
      </c>
      <c r="D163" s="80" t="s">
        <v>313</v>
      </c>
      <c r="E163" s="88">
        <f>F163</f>
        <v>14.07</v>
      </c>
      <c r="F163" s="81">
        <v>14.07</v>
      </c>
      <c r="G163" s="92">
        <v>90</v>
      </c>
      <c r="H163" s="78" t="s">
        <v>264</v>
      </c>
      <c r="I163" s="79" t="s">
        <v>170</v>
      </c>
      <c r="J163" s="76">
        <v>300</v>
      </c>
      <c r="K163" s="79" t="s">
        <v>297</v>
      </c>
      <c r="L163" s="93" t="s">
        <v>382</v>
      </c>
      <c r="M163" s="85"/>
      <c r="N163" s="86"/>
      <c r="O163" s="86"/>
      <c r="P163" s="90"/>
      <c r="Q163" s="87">
        <v>6.12</v>
      </c>
      <c r="R163" s="76">
        <v>150</v>
      </c>
      <c r="S163" s="79" t="s">
        <v>296</v>
      </c>
    </row>
    <row r="164" spans="1:19" x14ac:dyDescent="0.35">
      <c r="A164" s="79" t="s">
        <v>133</v>
      </c>
      <c r="B164" s="79" t="s">
        <v>152</v>
      </c>
      <c r="C164" s="93">
        <v>3</v>
      </c>
      <c r="D164" s="80" t="s">
        <v>219</v>
      </c>
      <c r="E164" s="88">
        <f>E80-F164</f>
        <v>48.059999999999995</v>
      </c>
      <c r="F164" s="81">
        <v>5.24</v>
      </c>
      <c r="G164" s="92">
        <v>90</v>
      </c>
      <c r="H164" s="78" t="s">
        <v>264</v>
      </c>
      <c r="I164" s="79" t="s">
        <v>159</v>
      </c>
      <c r="J164" s="76">
        <v>300</v>
      </c>
      <c r="K164" s="79" t="s">
        <v>297</v>
      </c>
      <c r="L164" s="93" t="s">
        <v>310</v>
      </c>
      <c r="M164" s="85"/>
      <c r="N164" s="86"/>
      <c r="O164" s="86"/>
      <c r="P164" s="90"/>
      <c r="Q164" s="87">
        <v>4.59</v>
      </c>
      <c r="R164" s="76">
        <v>200</v>
      </c>
      <c r="S164" s="79" t="s">
        <v>296</v>
      </c>
    </row>
    <row r="165" spans="1:19" x14ac:dyDescent="0.35">
      <c r="A165" s="79" t="s">
        <v>133</v>
      </c>
      <c r="B165" s="79" t="s">
        <v>140</v>
      </c>
      <c r="C165" s="93">
        <v>3</v>
      </c>
      <c r="D165" s="80" t="s">
        <v>316</v>
      </c>
      <c r="E165" s="88">
        <f>E80+F165</f>
        <v>58.559999999999995</v>
      </c>
      <c r="F165" s="81">
        <v>5.26</v>
      </c>
      <c r="G165" s="92">
        <v>270</v>
      </c>
      <c r="H165" s="78" t="s">
        <v>264</v>
      </c>
      <c r="I165" s="79" t="s">
        <v>170</v>
      </c>
      <c r="J165" s="76">
        <v>250</v>
      </c>
      <c r="K165" s="79" t="s">
        <v>297</v>
      </c>
      <c r="L165" s="93" t="s">
        <v>382</v>
      </c>
      <c r="M165" s="85"/>
      <c r="N165" s="86"/>
      <c r="O165" s="86"/>
      <c r="P165" s="90"/>
      <c r="Q165" s="87">
        <v>3.97</v>
      </c>
      <c r="R165" s="76">
        <v>150</v>
      </c>
      <c r="S165" s="79" t="s">
        <v>296</v>
      </c>
    </row>
    <row r="166" spans="1:19" x14ac:dyDescent="0.35">
      <c r="A166" s="79" t="s">
        <v>133</v>
      </c>
      <c r="B166" s="79" t="s">
        <v>140</v>
      </c>
      <c r="C166" s="93">
        <v>3</v>
      </c>
      <c r="D166" s="80" t="s">
        <v>315</v>
      </c>
      <c r="E166" s="88">
        <f>E81+F166</f>
        <v>78.600000000000009</v>
      </c>
      <c r="F166" s="81">
        <v>0.7</v>
      </c>
      <c r="G166" s="92">
        <v>270</v>
      </c>
      <c r="H166" s="78" t="s">
        <v>264</v>
      </c>
      <c r="I166" s="79" t="s">
        <v>170</v>
      </c>
      <c r="J166" s="76">
        <v>250</v>
      </c>
      <c r="K166" s="79" t="s">
        <v>297</v>
      </c>
      <c r="L166" s="93" t="s">
        <v>382</v>
      </c>
      <c r="M166" s="85"/>
      <c r="N166" s="86"/>
      <c r="O166" s="86"/>
      <c r="P166" s="90"/>
      <c r="Q166" s="87">
        <v>1.44</v>
      </c>
      <c r="R166" s="76">
        <v>150</v>
      </c>
      <c r="S166" s="79" t="s">
        <v>296</v>
      </c>
    </row>
    <row r="167" spans="1:19" x14ac:dyDescent="0.35">
      <c r="A167" s="79" t="s">
        <v>133</v>
      </c>
      <c r="B167" s="79" t="s">
        <v>140</v>
      </c>
      <c r="C167" s="93">
        <v>3</v>
      </c>
      <c r="D167" s="80" t="s">
        <v>220</v>
      </c>
      <c r="E167" s="88">
        <f>E82-F167</f>
        <v>103.32000000000001</v>
      </c>
      <c r="F167" s="81">
        <v>2.58</v>
      </c>
      <c r="G167" s="92">
        <v>90</v>
      </c>
      <c r="H167" s="78" t="s">
        <v>264</v>
      </c>
      <c r="I167" s="79" t="s">
        <v>159</v>
      </c>
      <c r="J167" s="76">
        <v>250</v>
      </c>
      <c r="K167" s="79" t="s">
        <v>297</v>
      </c>
      <c r="L167" s="93" t="s">
        <v>310</v>
      </c>
      <c r="M167" s="85"/>
      <c r="N167" s="86"/>
      <c r="O167" s="86"/>
      <c r="P167" s="90"/>
      <c r="Q167" s="87">
        <v>1.1399999999999999</v>
      </c>
      <c r="R167" s="76">
        <v>200</v>
      </c>
      <c r="S167" s="79" t="s">
        <v>296</v>
      </c>
    </row>
    <row r="168" spans="1:19" x14ac:dyDescent="0.35">
      <c r="A168" s="79" t="s">
        <v>133</v>
      </c>
      <c r="B168" s="79" t="s">
        <v>140</v>
      </c>
      <c r="C168" s="93">
        <v>3</v>
      </c>
      <c r="D168" s="80" t="s">
        <v>314</v>
      </c>
      <c r="E168" s="88">
        <f>E82-F168</f>
        <v>104.72</v>
      </c>
      <c r="F168" s="81">
        <v>1.18</v>
      </c>
      <c r="G168" s="92">
        <v>270</v>
      </c>
      <c r="H168" s="78" t="s">
        <v>264</v>
      </c>
      <c r="I168" s="79" t="s">
        <v>170</v>
      </c>
      <c r="J168" s="76">
        <v>250</v>
      </c>
      <c r="K168" s="79" t="s">
        <v>297</v>
      </c>
      <c r="L168" s="93" t="s">
        <v>382</v>
      </c>
      <c r="M168" s="85"/>
      <c r="N168" s="86"/>
      <c r="O168" s="86"/>
      <c r="P168" s="90"/>
      <c r="Q168" s="87">
        <v>1.88</v>
      </c>
      <c r="R168" s="76">
        <v>150</v>
      </c>
      <c r="S168" s="79" t="s">
        <v>296</v>
      </c>
    </row>
    <row r="169" spans="1:19" x14ac:dyDescent="0.35">
      <c r="A169" s="79" t="s">
        <v>133</v>
      </c>
      <c r="B169" s="79" t="s">
        <v>152</v>
      </c>
      <c r="C169" s="93">
        <v>3</v>
      </c>
      <c r="D169" s="80" t="s">
        <v>221</v>
      </c>
      <c r="E169" s="88">
        <f>E79+F169</f>
        <v>32.369999999999997</v>
      </c>
      <c r="F169" s="81">
        <v>11.99</v>
      </c>
      <c r="G169" s="92">
        <v>270</v>
      </c>
      <c r="H169" s="78" t="s">
        <v>264</v>
      </c>
      <c r="I169" s="79" t="s">
        <v>169</v>
      </c>
      <c r="J169" s="76">
        <v>300</v>
      </c>
      <c r="K169" s="79" t="s">
        <v>297</v>
      </c>
      <c r="L169" s="93"/>
      <c r="M169" s="85"/>
      <c r="N169" s="86"/>
      <c r="O169" s="86"/>
      <c r="P169" s="90"/>
      <c r="Q169" s="87">
        <v>1.17</v>
      </c>
      <c r="R169" s="76">
        <v>150</v>
      </c>
      <c r="S169" s="79" t="s">
        <v>296</v>
      </c>
    </row>
    <row r="170" spans="1:19" x14ac:dyDescent="0.35">
      <c r="A170" s="79" t="s">
        <v>133</v>
      </c>
      <c r="B170" s="79" t="s">
        <v>152</v>
      </c>
      <c r="C170" s="93">
        <v>3</v>
      </c>
      <c r="D170" s="80" t="s">
        <v>311</v>
      </c>
      <c r="E170" s="88">
        <f>E79+F170</f>
        <v>40.799999999999997</v>
      </c>
      <c r="F170" s="81">
        <v>20.420000000000002</v>
      </c>
      <c r="G170" s="92">
        <v>90</v>
      </c>
      <c r="H170" s="78" t="s">
        <v>264</v>
      </c>
      <c r="I170" s="79" t="s">
        <v>169</v>
      </c>
      <c r="J170" s="76">
        <v>300</v>
      </c>
      <c r="K170" s="79" t="s">
        <v>297</v>
      </c>
      <c r="L170" s="76"/>
      <c r="M170" s="85"/>
      <c r="N170" s="86"/>
      <c r="O170" s="86"/>
      <c r="P170" s="90"/>
      <c r="Q170" s="87">
        <v>6.95</v>
      </c>
      <c r="R170" s="76">
        <v>150</v>
      </c>
      <c r="S170" s="79" t="s">
        <v>296</v>
      </c>
    </row>
    <row r="171" spans="1:19" x14ac:dyDescent="0.35">
      <c r="A171" s="79" t="s">
        <v>133</v>
      </c>
      <c r="B171" s="79" t="s">
        <v>140</v>
      </c>
      <c r="C171" s="93">
        <v>3</v>
      </c>
      <c r="D171" s="80" t="s">
        <v>312</v>
      </c>
      <c r="E171" s="88">
        <f>E80-F171</f>
        <v>52.339999999999996</v>
      </c>
      <c r="F171" s="81">
        <v>0.96</v>
      </c>
      <c r="G171" s="92">
        <v>90</v>
      </c>
      <c r="H171" s="78" t="s">
        <v>264</v>
      </c>
      <c r="I171" s="79" t="s">
        <v>169</v>
      </c>
      <c r="J171" s="76">
        <v>300</v>
      </c>
      <c r="K171" s="79" t="s">
        <v>297</v>
      </c>
      <c r="L171" s="76"/>
      <c r="M171" s="85"/>
      <c r="N171" s="86"/>
      <c r="O171" s="86"/>
      <c r="P171" s="90"/>
      <c r="Q171" s="87">
        <v>16.02</v>
      </c>
      <c r="R171" s="76">
        <v>150</v>
      </c>
      <c r="S171" s="79" t="s">
        <v>296</v>
      </c>
    </row>
    <row r="172" spans="1:19" x14ac:dyDescent="0.35">
      <c r="A172" s="79" t="s">
        <v>133</v>
      </c>
      <c r="B172" s="79" t="s">
        <v>152</v>
      </c>
      <c r="C172" s="93">
        <v>3</v>
      </c>
      <c r="D172" s="80" t="s">
        <v>223</v>
      </c>
      <c r="E172" s="88">
        <f>E81+F172</f>
        <v>78.64</v>
      </c>
      <c r="F172" s="81">
        <v>0.74</v>
      </c>
      <c r="G172" s="92">
        <v>90</v>
      </c>
      <c r="H172" s="78" t="s">
        <v>264</v>
      </c>
      <c r="I172" s="79" t="s">
        <v>169</v>
      </c>
      <c r="J172" s="76">
        <v>250</v>
      </c>
      <c r="K172" s="79" t="s">
        <v>297</v>
      </c>
      <c r="L172" s="76"/>
      <c r="M172" s="85"/>
      <c r="N172" s="86"/>
      <c r="O172" s="86"/>
      <c r="P172" s="90"/>
      <c r="Q172" s="87">
        <v>8.09</v>
      </c>
      <c r="R172" s="76">
        <v>150</v>
      </c>
      <c r="S172" s="79" t="s">
        <v>296</v>
      </c>
    </row>
    <row r="173" spans="1:19" x14ac:dyDescent="0.35">
      <c r="A173" s="79" t="s">
        <v>133</v>
      </c>
      <c r="B173" s="79" t="s">
        <v>140</v>
      </c>
      <c r="C173" s="93">
        <v>3</v>
      </c>
      <c r="D173" s="80" t="s">
        <v>222</v>
      </c>
      <c r="E173" s="88">
        <f>E82-F173</f>
        <v>92.51</v>
      </c>
      <c r="F173" s="81">
        <v>13.39</v>
      </c>
      <c r="G173" s="92">
        <v>270</v>
      </c>
      <c r="H173" s="78" t="s">
        <v>264</v>
      </c>
      <c r="I173" s="79" t="s">
        <v>169</v>
      </c>
      <c r="J173" s="76">
        <v>250</v>
      </c>
      <c r="K173" s="79" t="s">
        <v>297</v>
      </c>
      <c r="L173" s="76"/>
      <c r="M173" s="85"/>
      <c r="N173" s="86"/>
      <c r="O173" s="86"/>
      <c r="P173" s="90"/>
      <c r="Q173" s="87">
        <v>1.91</v>
      </c>
      <c r="R173" s="76">
        <v>150</v>
      </c>
      <c r="S173" s="79" t="s">
        <v>296</v>
      </c>
    </row>
    <row r="174" spans="1:19" x14ac:dyDescent="0.35">
      <c r="A174" s="79" t="s">
        <v>133</v>
      </c>
      <c r="B174" s="79" t="s">
        <v>151</v>
      </c>
      <c r="C174" s="93">
        <v>1</v>
      </c>
      <c r="D174" s="80" t="s">
        <v>173</v>
      </c>
      <c r="E174" s="88"/>
      <c r="F174" s="81"/>
      <c r="G174" s="92"/>
      <c r="H174" s="78" t="s">
        <v>264</v>
      </c>
      <c r="I174" s="79" t="s">
        <v>225</v>
      </c>
      <c r="J174" s="76"/>
      <c r="K174" s="90"/>
      <c r="L174" s="76"/>
      <c r="M174" s="85"/>
      <c r="N174" s="86"/>
      <c r="O174" s="86"/>
      <c r="P174" s="90"/>
      <c r="Q174" s="87"/>
      <c r="R174" s="76"/>
      <c r="S174" s="79"/>
    </row>
    <row r="175" spans="1:19" x14ac:dyDescent="0.35">
      <c r="A175" s="79" t="s">
        <v>133</v>
      </c>
      <c r="B175" s="79" t="s">
        <v>151</v>
      </c>
      <c r="C175" s="93">
        <v>1</v>
      </c>
      <c r="D175" s="80" t="s">
        <v>172</v>
      </c>
      <c r="E175" s="88"/>
      <c r="F175" s="81"/>
      <c r="G175" s="92"/>
      <c r="H175" s="78" t="s">
        <v>264</v>
      </c>
      <c r="I175" s="79" t="s">
        <v>225</v>
      </c>
      <c r="J175" s="76"/>
      <c r="K175" s="90"/>
      <c r="L175" s="76"/>
      <c r="M175" s="85"/>
      <c r="N175" s="86"/>
      <c r="O175" s="86"/>
      <c r="P175" s="90"/>
      <c r="Q175" s="87"/>
      <c r="R175" s="76"/>
      <c r="S175" s="79"/>
    </row>
    <row r="176" spans="1:19" x14ac:dyDescent="0.35">
      <c r="A176" s="79" t="s">
        <v>133</v>
      </c>
      <c r="B176" s="79" t="s">
        <v>151</v>
      </c>
      <c r="C176" s="93">
        <v>1</v>
      </c>
      <c r="D176" s="80" t="s">
        <v>306</v>
      </c>
      <c r="E176" s="88">
        <f>E75+F176</f>
        <v>16.14</v>
      </c>
      <c r="F176" s="81">
        <v>4.08</v>
      </c>
      <c r="G176" s="92">
        <v>270</v>
      </c>
      <c r="H176" s="78" t="s">
        <v>264</v>
      </c>
      <c r="I176" s="79" t="s">
        <v>170</v>
      </c>
      <c r="J176" s="76">
        <v>300</v>
      </c>
      <c r="K176" s="79" t="s">
        <v>297</v>
      </c>
      <c r="L176" s="79" t="s">
        <v>308</v>
      </c>
      <c r="M176" s="85"/>
      <c r="N176" s="86"/>
      <c r="O176" s="86"/>
      <c r="P176" s="90"/>
      <c r="Q176" s="87">
        <v>7.8</v>
      </c>
      <c r="R176" s="76">
        <v>150</v>
      </c>
      <c r="S176" s="79" t="s">
        <v>296</v>
      </c>
    </row>
    <row r="177" spans="1:19" x14ac:dyDescent="0.35">
      <c r="A177" s="79" t="s">
        <v>133</v>
      </c>
      <c r="B177" s="79" t="s">
        <v>151</v>
      </c>
      <c r="C177" s="93">
        <v>1</v>
      </c>
      <c r="D177" s="80" t="s">
        <v>226</v>
      </c>
      <c r="E177" s="88">
        <f>E75+F177</f>
        <v>34.22</v>
      </c>
      <c r="F177" s="81">
        <v>22.16</v>
      </c>
      <c r="G177" s="92">
        <v>270</v>
      </c>
      <c r="H177" s="78" t="s">
        <v>264</v>
      </c>
      <c r="I177" s="79" t="s">
        <v>159</v>
      </c>
      <c r="J177" s="76">
        <v>300</v>
      </c>
      <c r="K177" s="79" t="s">
        <v>297</v>
      </c>
      <c r="L177" s="79" t="s">
        <v>160</v>
      </c>
      <c r="M177" s="85"/>
      <c r="N177" s="86"/>
      <c r="O177" s="86"/>
      <c r="P177" s="90"/>
      <c r="Q177" s="87">
        <v>5.51</v>
      </c>
      <c r="R177" s="76">
        <v>200</v>
      </c>
      <c r="S177" s="79" t="s">
        <v>296</v>
      </c>
    </row>
    <row r="178" spans="1:19" x14ac:dyDescent="0.35">
      <c r="A178" s="79" t="s">
        <v>133</v>
      </c>
      <c r="B178" s="79" t="s">
        <v>151</v>
      </c>
      <c r="C178" s="93">
        <v>1</v>
      </c>
      <c r="D178" s="80" t="s">
        <v>307</v>
      </c>
      <c r="E178" s="88">
        <f>E75+F178</f>
        <v>46.54</v>
      </c>
      <c r="F178" s="81">
        <v>34.479999999999997</v>
      </c>
      <c r="G178" s="92">
        <v>270</v>
      </c>
      <c r="H178" s="78" t="s">
        <v>264</v>
      </c>
      <c r="I178" s="79" t="s">
        <v>170</v>
      </c>
      <c r="J178" s="76">
        <v>300</v>
      </c>
      <c r="K178" s="79" t="s">
        <v>297</v>
      </c>
      <c r="L178" s="79" t="s">
        <v>382</v>
      </c>
      <c r="M178" s="85"/>
      <c r="N178" s="86"/>
      <c r="O178" s="86"/>
      <c r="P178" s="90"/>
      <c r="Q178" s="87">
        <v>7.68</v>
      </c>
      <c r="R178" s="76">
        <v>150</v>
      </c>
      <c r="S178" s="79" t="s">
        <v>296</v>
      </c>
    </row>
    <row r="179" spans="1:19" x14ac:dyDescent="0.35">
      <c r="A179" s="79" t="s">
        <v>133</v>
      </c>
      <c r="B179" s="79" t="s">
        <v>151</v>
      </c>
      <c r="C179" s="93">
        <v>1</v>
      </c>
      <c r="D179" s="80" t="s">
        <v>168</v>
      </c>
      <c r="E179" s="88">
        <f>E76+F179</f>
        <v>66.290000000000006</v>
      </c>
      <c r="F179" s="81">
        <v>14.33</v>
      </c>
      <c r="G179" s="92">
        <v>270</v>
      </c>
      <c r="H179" s="78" t="s">
        <v>264</v>
      </c>
      <c r="I179" s="79" t="s">
        <v>159</v>
      </c>
      <c r="J179" s="76">
        <v>300</v>
      </c>
      <c r="K179" s="79" t="s">
        <v>297</v>
      </c>
      <c r="L179" s="79" t="s">
        <v>160</v>
      </c>
      <c r="M179" s="85"/>
      <c r="N179" s="86"/>
      <c r="O179" s="86"/>
      <c r="P179" s="90"/>
      <c r="Q179" s="87">
        <v>5.63</v>
      </c>
      <c r="R179" s="76">
        <v>200</v>
      </c>
      <c r="S179" s="79" t="s">
        <v>296</v>
      </c>
    </row>
    <row r="180" spans="1:19" x14ac:dyDescent="0.35">
      <c r="A180" s="79" t="s">
        <v>133</v>
      </c>
      <c r="B180" s="79" t="s">
        <v>151</v>
      </c>
      <c r="C180" s="93">
        <v>1</v>
      </c>
      <c r="D180" s="80" t="s">
        <v>227</v>
      </c>
      <c r="E180" s="88">
        <f>E77-F180</f>
        <v>78.55</v>
      </c>
      <c r="F180" s="81">
        <v>13.31</v>
      </c>
      <c r="G180" s="92">
        <v>270</v>
      </c>
      <c r="H180" s="78" t="s">
        <v>264</v>
      </c>
      <c r="I180" s="79" t="s">
        <v>170</v>
      </c>
      <c r="J180" s="76">
        <v>300</v>
      </c>
      <c r="K180" s="79" t="s">
        <v>297</v>
      </c>
      <c r="L180" s="79" t="s">
        <v>292</v>
      </c>
      <c r="M180" s="85"/>
      <c r="N180" s="86"/>
      <c r="O180" s="86"/>
      <c r="P180" s="90"/>
      <c r="Q180" s="87">
        <v>7.75</v>
      </c>
      <c r="R180" s="76">
        <v>150</v>
      </c>
      <c r="S180" s="79" t="s">
        <v>296</v>
      </c>
    </row>
    <row r="181" spans="1:19" x14ac:dyDescent="0.35">
      <c r="A181" s="79" t="s">
        <v>133</v>
      </c>
      <c r="B181" s="79" t="s">
        <v>151</v>
      </c>
      <c r="C181" s="93">
        <v>1</v>
      </c>
      <c r="D181" s="80" t="s">
        <v>166</v>
      </c>
      <c r="E181" s="88">
        <f>E78-F181</f>
        <v>97.34</v>
      </c>
      <c r="F181" s="81">
        <v>4.5199999999999996</v>
      </c>
      <c r="G181" s="92">
        <v>270</v>
      </c>
      <c r="H181" s="78" t="s">
        <v>264</v>
      </c>
      <c r="I181" s="79" t="s">
        <v>170</v>
      </c>
      <c r="J181" s="76">
        <v>300</v>
      </c>
      <c r="K181" s="79" t="s">
        <v>297</v>
      </c>
      <c r="L181" s="79" t="s">
        <v>309</v>
      </c>
      <c r="M181" s="85"/>
      <c r="N181" s="86"/>
      <c r="O181" s="86"/>
      <c r="P181" s="90"/>
      <c r="Q181" s="87">
        <v>3.9</v>
      </c>
      <c r="R181" s="76">
        <v>150</v>
      </c>
      <c r="S181" s="79" t="s">
        <v>296</v>
      </c>
    </row>
    <row r="182" spans="1:19" x14ac:dyDescent="0.35">
      <c r="A182" s="79" t="s">
        <v>133</v>
      </c>
      <c r="B182" s="79" t="s">
        <v>151</v>
      </c>
      <c r="C182" s="93">
        <v>1</v>
      </c>
      <c r="D182" s="80" t="s">
        <v>228</v>
      </c>
      <c r="E182" s="88">
        <f>E78-F182</f>
        <v>100.62</v>
      </c>
      <c r="F182" s="81">
        <v>1.24</v>
      </c>
      <c r="G182" s="92">
        <v>270</v>
      </c>
      <c r="H182" s="78" t="s">
        <v>264</v>
      </c>
      <c r="I182" s="79" t="s">
        <v>170</v>
      </c>
      <c r="J182" s="76">
        <v>300</v>
      </c>
      <c r="K182" s="79" t="s">
        <v>297</v>
      </c>
      <c r="L182" s="79" t="s">
        <v>292</v>
      </c>
      <c r="M182" s="85"/>
      <c r="N182" s="86"/>
      <c r="O182" s="86"/>
      <c r="P182" s="90"/>
      <c r="Q182" s="87">
        <v>7.98</v>
      </c>
      <c r="R182" s="76">
        <v>150</v>
      </c>
      <c r="S182" s="79" t="s">
        <v>296</v>
      </c>
    </row>
    <row r="183" spans="1:19" x14ac:dyDescent="0.35">
      <c r="A183" s="79" t="s">
        <v>133</v>
      </c>
      <c r="B183" s="79" t="s">
        <v>151</v>
      </c>
      <c r="C183" s="93">
        <v>1</v>
      </c>
      <c r="D183" s="80" t="s">
        <v>229</v>
      </c>
      <c r="E183" s="88">
        <f>E76+F183</f>
        <v>54.39</v>
      </c>
      <c r="F183" s="81">
        <v>2.4300000000000002</v>
      </c>
      <c r="G183" s="92">
        <v>270</v>
      </c>
      <c r="H183" s="78" t="s">
        <v>264</v>
      </c>
      <c r="I183" s="79" t="s">
        <v>169</v>
      </c>
      <c r="J183" s="76">
        <v>300</v>
      </c>
      <c r="K183" s="79" t="s">
        <v>297</v>
      </c>
      <c r="L183" s="76"/>
      <c r="M183" s="85"/>
      <c r="N183" s="86"/>
      <c r="O183" s="86"/>
      <c r="P183" s="90"/>
      <c r="Q183" s="87">
        <v>7.94</v>
      </c>
      <c r="R183" s="76">
        <v>150</v>
      </c>
      <c r="S183" s="79" t="s">
        <v>296</v>
      </c>
    </row>
    <row r="184" spans="1:19" x14ac:dyDescent="0.35">
      <c r="A184" s="79" t="s">
        <v>133</v>
      </c>
      <c r="B184" s="79" t="s">
        <v>151</v>
      </c>
      <c r="C184" s="93">
        <v>1</v>
      </c>
      <c r="D184" s="80" t="s">
        <v>231</v>
      </c>
      <c r="E184" s="88">
        <f>E76+F184</f>
        <v>66.290000000000006</v>
      </c>
      <c r="F184" s="81">
        <v>14.33</v>
      </c>
      <c r="G184" s="92">
        <v>270</v>
      </c>
      <c r="H184" s="78" t="s">
        <v>264</v>
      </c>
      <c r="I184" s="79" t="s">
        <v>169</v>
      </c>
      <c r="J184" s="76">
        <v>300</v>
      </c>
      <c r="K184" s="79" t="s">
        <v>297</v>
      </c>
      <c r="L184" s="76"/>
      <c r="M184" s="85"/>
      <c r="N184" s="86"/>
      <c r="O184" s="86"/>
      <c r="P184" s="90"/>
      <c r="Q184" s="87">
        <v>2.35</v>
      </c>
      <c r="R184" s="76">
        <v>150</v>
      </c>
      <c r="S184" s="79" t="s">
        <v>296</v>
      </c>
    </row>
    <row r="185" spans="1:19" x14ac:dyDescent="0.35">
      <c r="A185" s="79" t="s">
        <v>133</v>
      </c>
      <c r="B185" s="79" t="s">
        <v>151</v>
      </c>
      <c r="C185" s="93">
        <v>1</v>
      </c>
      <c r="D185" s="80" t="s">
        <v>230</v>
      </c>
      <c r="E185" s="88">
        <f>E77-F185</f>
        <v>89.38</v>
      </c>
      <c r="F185" s="81">
        <v>2.48</v>
      </c>
      <c r="G185" s="92">
        <v>270</v>
      </c>
      <c r="H185" s="78" t="s">
        <v>264</v>
      </c>
      <c r="I185" s="79" t="s">
        <v>169</v>
      </c>
      <c r="J185" s="76">
        <v>300</v>
      </c>
      <c r="K185" s="79" t="s">
        <v>297</v>
      </c>
      <c r="L185" s="76"/>
      <c r="M185" s="85"/>
      <c r="N185" s="86"/>
      <c r="O185" s="86"/>
      <c r="P185" s="90"/>
      <c r="Q185" s="87">
        <v>8.15</v>
      </c>
      <c r="R185" s="76">
        <v>150</v>
      </c>
      <c r="S185" s="79" t="s">
        <v>296</v>
      </c>
    </row>
    <row r="186" spans="1:19" x14ac:dyDescent="0.35">
      <c r="A186" s="79" t="s">
        <v>133</v>
      </c>
      <c r="B186" s="79" t="s">
        <v>151</v>
      </c>
      <c r="C186" s="93">
        <v>2</v>
      </c>
      <c r="D186" s="80" t="s">
        <v>232</v>
      </c>
      <c r="E186" s="88">
        <f>F186</f>
        <v>1.17</v>
      </c>
      <c r="F186" s="81">
        <v>1.17</v>
      </c>
      <c r="G186" s="92">
        <v>270</v>
      </c>
      <c r="H186" s="78" t="s">
        <v>264</v>
      </c>
      <c r="I186" s="79" t="s">
        <v>159</v>
      </c>
      <c r="J186" s="76">
        <v>250</v>
      </c>
      <c r="K186" s="79" t="s">
        <v>297</v>
      </c>
      <c r="L186" s="79" t="s">
        <v>160</v>
      </c>
      <c r="M186" s="85"/>
      <c r="N186" s="86"/>
      <c r="O186" s="86"/>
      <c r="P186" s="90"/>
      <c r="Q186" s="76">
        <v>1</v>
      </c>
      <c r="R186" s="76">
        <v>200</v>
      </c>
      <c r="S186" s="79" t="s">
        <v>296</v>
      </c>
    </row>
    <row r="187" spans="1:19" x14ac:dyDescent="0.35">
      <c r="A187" s="79" t="s">
        <v>133</v>
      </c>
      <c r="B187" s="79" t="s">
        <v>151</v>
      </c>
      <c r="C187" s="93">
        <v>2</v>
      </c>
      <c r="D187" s="80" t="s">
        <v>233</v>
      </c>
      <c r="E187" s="88">
        <f>E84-F187</f>
        <v>6.6599999999999993</v>
      </c>
      <c r="F187" s="81">
        <v>1.53</v>
      </c>
      <c r="G187" s="92">
        <v>270</v>
      </c>
      <c r="H187" s="78" t="s">
        <v>264</v>
      </c>
      <c r="I187" s="79" t="s">
        <v>169</v>
      </c>
      <c r="J187" s="76">
        <v>250</v>
      </c>
      <c r="K187" s="79" t="s">
        <v>297</v>
      </c>
      <c r="L187" s="76"/>
      <c r="M187" s="85"/>
      <c r="N187" s="86"/>
      <c r="O187" s="86"/>
      <c r="P187" s="90"/>
      <c r="Q187" s="76">
        <v>6.25</v>
      </c>
      <c r="R187" s="76">
        <v>150</v>
      </c>
      <c r="S187" s="79" t="s">
        <v>296</v>
      </c>
    </row>
    <row r="188" spans="1:19" x14ac:dyDescent="0.35">
      <c r="A188" s="79" t="s">
        <v>133</v>
      </c>
      <c r="B188" s="79" t="s">
        <v>151</v>
      </c>
      <c r="C188" s="93">
        <v>2</v>
      </c>
      <c r="D188" s="80" t="s">
        <v>234</v>
      </c>
      <c r="E188" s="88">
        <f>E85-F188</f>
        <v>26.560000000000002</v>
      </c>
      <c r="F188" s="81">
        <v>0.5</v>
      </c>
      <c r="G188" s="92">
        <v>270</v>
      </c>
      <c r="H188" s="78" t="s">
        <v>264</v>
      </c>
      <c r="I188" s="79" t="s">
        <v>169</v>
      </c>
      <c r="J188" s="76">
        <v>250</v>
      </c>
      <c r="K188" s="79" t="s">
        <v>297</v>
      </c>
      <c r="L188" s="76"/>
      <c r="M188" s="85"/>
      <c r="N188" s="86"/>
      <c r="O188" s="86"/>
      <c r="P188" s="90"/>
      <c r="Q188" s="76">
        <v>3.29</v>
      </c>
      <c r="R188" s="76">
        <v>150</v>
      </c>
      <c r="S188" s="79" t="s">
        <v>296</v>
      </c>
    </row>
    <row r="189" spans="1:19" hidden="1" x14ac:dyDescent="0.35">
      <c r="A189" s="79" t="s">
        <v>132</v>
      </c>
      <c r="B189" s="79" t="s">
        <v>89</v>
      </c>
      <c r="C189" s="76">
        <v>1</v>
      </c>
      <c r="D189" s="80" t="s">
        <v>245</v>
      </c>
      <c r="E189" s="88">
        <f>F189</f>
        <v>1.31</v>
      </c>
      <c r="F189" s="81">
        <v>1.31</v>
      </c>
      <c r="G189" s="82"/>
      <c r="H189" s="89" t="s">
        <v>37</v>
      </c>
      <c r="I189" s="83" t="s">
        <v>37</v>
      </c>
      <c r="J189" s="76"/>
      <c r="K189" s="90"/>
      <c r="L189" s="76"/>
      <c r="M189" s="85"/>
      <c r="N189" s="86"/>
      <c r="O189" s="86"/>
      <c r="P189" s="90"/>
      <c r="Q189" s="90"/>
      <c r="R189" s="90"/>
      <c r="S189" s="90"/>
    </row>
    <row r="190" spans="1:19" hidden="1" x14ac:dyDescent="0.35">
      <c r="A190" s="79" t="s">
        <v>132</v>
      </c>
      <c r="B190" s="79" t="s">
        <v>89</v>
      </c>
      <c r="C190" s="76">
        <v>1</v>
      </c>
      <c r="D190" s="80" t="s">
        <v>244</v>
      </c>
      <c r="E190" s="88">
        <f>E6+F190</f>
        <v>106.68</v>
      </c>
      <c r="F190" s="81">
        <v>6.62</v>
      </c>
      <c r="G190" s="82"/>
      <c r="H190" s="89" t="s">
        <v>37</v>
      </c>
      <c r="I190" s="83" t="s">
        <v>37</v>
      </c>
      <c r="J190" s="76"/>
      <c r="K190" s="90"/>
      <c r="L190" s="76"/>
      <c r="M190" s="85"/>
      <c r="N190" s="86"/>
      <c r="O190" s="86"/>
      <c r="P190" s="90"/>
      <c r="Q190" s="90"/>
      <c r="R190" s="90"/>
      <c r="S190" s="90"/>
    </row>
    <row r="191" spans="1:19" hidden="1" x14ac:dyDescent="0.35">
      <c r="A191" s="79" t="s">
        <v>132</v>
      </c>
      <c r="B191" s="79" t="s">
        <v>89</v>
      </c>
      <c r="C191" s="76">
        <v>1</v>
      </c>
      <c r="D191" s="80" t="s">
        <v>246</v>
      </c>
      <c r="E191" s="88">
        <f>E6+F191</f>
        <v>122.87</v>
      </c>
      <c r="F191" s="81">
        <v>22.81</v>
      </c>
      <c r="G191" s="82"/>
      <c r="H191" s="89" t="s">
        <v>37</v>
      </c>
      <c r="I191" s="83" t="s">
        <v>37</v>
      </c>
      <c r="J191" s="76"/>
      <c r="K191" s="90"/>
      <c r="L191" s="76"/>
      <c r="M191" s="85"/>
      <c r="N191" s="86"/>
      <c r="O191" s="86"/>
      <c r="P191" s="90"/>
      <c r="Q191" s="90"/>
      <c r="R191" s="90"/>
      <c r="S191" s="90"/>
    </row>
    <row r="192" spans="1:19" hidden="1" x14ac:dyDescent="0.35">
      <c r="A192" s="79" t="s">
        <v>132</v>
      </c>
      <c r="B192" s="79" t="s">
        <v>89</v>
      </c>
      <c r="C192" s="76">
        <v>1</v>
      </c>
      <c r="D192" s="80" t="s">
        <v>244</v>
      </c>
      <c r="E192" s="88">
        <f>E6+F192</f>
        <v>119.16</v>
      </c>
      <c r="F192" s="81">
        <v>19.100000000000001</v>
      </c>
      <c r="G192" s="82"/>
      <c r="H192" s="89" t="s">
        <v>37</v>
      </c>
      <c r="I192" s="83" t="s">
        <v>37</v>
      </c>
      <c r="J192" s="76"/>
      <c r="K192" s="90"/>
      <c r="L192" s="76"/>
      <c r="M192" s="85"/>
      <c r="N192" s="86"/>
      <c r="O192" s="86"/>
      <c r="P192" s="90"/>
      <c r="Q192" s="90"/>
      <c r="R192" s="90"/>
      <c r="S192" s="90"/>
    </row>
    <row r="193" spans="1:19" hidden="1" x14ac:dyDescent="0.35">
      <c r="A193" s="79" t="s">
        <v>132</v>
      </c>
      <c r="B193" s="79" t="s">
        <v>91</v>
      </c>
      <c r="C193" s="76">
        <v>4</v>
      </c>
      <c r="D193" s="80" t="s">
        <v>246</v>
      </c>
      <c r="E193" s="76">
        <v>3.2</v>
      </c>
      <c r="F193" s="81">
        <v>19.100000000000001</v>
      </c>
      <c r="G193" s="82"/>
      <c r="H193" s="89" t="s">
        <v>37</v>
      </c>
      <c r="I193" s="83" t="s">
        <v>37</v>
      </c>
      <c r="J193" s="76"/>
      <c r="K193" s="90"/>
      <c r="L193" s="76"/>
      <c r="M193" s="85"/>
      <c r="N193" s="86"/>
      <c r="O193" s="86"/>
      <c r="P193" s="90"/>
      <c r="Q193" s="90"/>
      <c r="R193" s="90"/>
      <c r="S193" s="90"/>
    </row>
    <row r="194" spans="1:19" hidden="1" x14ac:dyDescent="0.35">
      <c r="A194" s="79" t="s">
        <v>132</v>
      </c>
      <c r="B194" s="79" t="s">
        <v>91</v>
      </c>
      <c r="C194" s="76">
        <v>4</v>
      </c>
      <c r="D194" s="80" t="s">
        <v>244</v>
      </c>
      <c r="E194" s="76">
        <v>6.8</v>
      </c>
      <c r="F194" s="81">
        <v>19.100000000000001</v>
      </c>
      <c r="G194" s="82"/>
      <c r="H194" s="89" t="s">
        <v>37</v>
      </c>
      <c r="I194" s="83" t="s">
        <v>37</v>
      </c>
      <c r="J194" s="76"/>
      <c r="K194" s="90"/>
      <c r="L194" s="76"/>
      <c r="M194" s="85"/>
      <c r="N194" s="86"/>
      <c r="O194" s="86"/>
      <c r="P194" s="90"/>
      <c r="Q194" s="90"/>
      <c r="R194" s="90"/>
      <c r="S194" s="90"/>
    </row>
    <row r="195" spans="1:19" hidden="1" x14ac:dyDescent="0.35">
      <c r="A195" s="79" t="s">
        <v>132</v>
      </c>
      <c r="B195" s="79" t="s">
        <v>100</v>
      </c>
      <c r="C195" s="76">
        <v>2</v>
      </c>
      <c r="D195" s="80" t="s">
        <v>247</v>
      </c>
      <c r="E195" s="76">
        <v>2.39</v>
      </c>
      <c r="F195" s="81"/>
      <c r="G195" s="82"/>
      <c r="H195" s="89" t="s">
        <v>37</v>
      </c>
      <c r="I195" s="83" t="s">
        <v>37</v>
      </c>
      <c r="J195" s="76"/>
      <c r="K195" s="90"/>
      <c r="L195" s="76"/>
      <c r="M195" s="85"/>
      <c r="N195" s="86"/>
      <c r="O195" s="86"/>
      <c r="P195" s="90"/>
      <c r="Q195" s="90"/>
      <c r="R195" s="90"/>
      <c r="S195" s="90"/>
    </row>
    <row r="196" spans="1:19" hidden="1" x14ac:dyDescent="0.35">
      <c r="A196" s="79" t="s">
        <v>132</v>
      </c>
      <c r="B196" s="79" t="s">
        <v>100</v>
      </c>
      <c r="C196" s="76">
        <v>2</v>
      </c>
      <c r="D196" s="80" t="s">
        <v>246</v>
      </c>
      <c r="E196" s="76">
        <v>7.84</v>
      </c>
      <c r="F196" s="81"/>
      <c r="G196" s="82"/>
      <c r="H196" s="89" t="s">
        <v>37</v>
      </c>
      <c r="I196" s="83" t="s">
        <v>37</v>
      </c>
      <c r="J196" s="76"/>
      <c r="K196" s="90"/>
      <c r="L196" s="76"/>
      <c r="M196" s="85"/>
      <c r="N196" s="86"/>
      <c r="O196" s="86"/>
      <c r="P196" s="90"/>
      <c r="Q196" s="90"/>
      <c r="R196" s="90"/>
      <c r="S196" s="90"/>
    </row>
    <row r="197" spans="1:19" hidden="1" x14ac:dyDescent="0.35">
      <c r="A197" s="79" t="s">
        <v>132</v>
      </c>
      <c r="B197" s="79" t="s">
        <v>100</v>
      </c>
      <c r="C197" s="76">
        <v>2</v>
      </c>
      <c r="D197" s="80" t="s">
        <v>244</v>
      </c>
      <c r="E197" s="76">
        <v>8.4</v>
      </c>
      <c r="F197" s="81"/>
      <c r="G197" s="82"/>
      <c r="H197" s="89" t="s">
        <v>37</v>
      </c>
      <c r="I197" s="83" t="s">
        <v>37</v>
      </c>
      <c r="J197" s="76"/>
      <c r="K197" s="90"/>
      <c r="L197" s="76"/>
      <c r="M197" s="85"/>
      <c r="N197" s="86"/>
      <c r="O197" s="86"/>
      <c r="P197" s="90"/>
      <c r="Q197" s="90"/>
      <c r="R197" s="90"/>
      <c r="S197" s="90"/>
    </row>
    <row r="198" spans="1:19" x14ac:dyDescent="0.35">
      <c r="A198" s="79" t="s">
        <v>133</v>
      </c>
      <c r="B198" s="79" t="s">
        <v>151</v>
      </c>
      <c r="C198" s="93">
        <v>1</v>
      </c>
      <c r="D198" s="80" t="s">
        <v>248</v>
      </c>
      <c r="E198" s="88" t="s">
        <v>254</v>
      </c>
      <c r="F198" s="81"/>
      <c r="G198" s="92"/>
      <c r="H198" s="93" t="s">
        <v>37</v>
      </c>
      <c r="I198" s="79" t="s">
        <v>255</v>
      </c>
      <c r="J198" s="76"/>
      <c r="K198" s="90"/>
      <c r="L198" s="76"/>
      <c r="M198" s="85"/>
      <c r="N198" s="86"/>
      <c r="O198" s="86"/>
      <c r="P198" s="90"/>
      <c r="Q198" s="90"/>
      <c r="R198" s="90"/>
      <c r="S198" s="90"/>
    </row>
    <row r="199" spans="1:19" x14ac:dyDescent="0.35">
      <c r="A199" s="79" t="s">
        <v>133</v>
      </c>
      <c r="B199" s="79" t="s">
        <v>151</v>
      </c>
      <c r="C199" s="93">
        <v>1</v>
      </c>
      <c r="D199" s="80" t="s">
        <v>244</v>
      </c>
      <c r="E199" s="88">
        <v>5.76</v>
      </c>
      <c r="F199" s="81"/>
      <c r="G199" s="92"/>
      <c r="H199" s="93" t="s">
        <v>37</v>
      </c>
      <c r="I199" s="79" t="s">
        <v>37</v>
      </c>
      <c r="J199" s="76"/>
      <c r="K199" s="90"/>
      <c r="L199" s="76"/>
      <c r="M199" s="85"/>
      <c r="N199" s="86"/>
      <c r="O199" s="86"/>
      <c r="P199" s="90"/>
      <c r="Q199" s="90"/>
      <c r="R199" s="90"/>
      <c r="S199" s="90"/>
    </row>
    <row r="200" spans="1:19" x14ac:dyDescent="0.35">
      <c r="A200" s="79" t="s">
        <v>133</v>
      </c>
      <c r="B200" s="79" t="s">
        <v>151</v>
      </c>
      <c r="C200" s="93">
        <v>1</v>
      </c>
      <c r="D200" s="80" t="s">
        <v>247</v>
      </c>
      <c r="E200" s="88">
        <v>9.4600000000000009</v>
      </c>
      <c r="F200" s="81"/>
      <c r="G200" s="92"/>
      <c r="H200" s="93" t="s">
        <v>37</v>
      </c>
      <c r="I200" s="79" t="s">
        <v>37</v>
      </c>
      <c r="J200" s="76"/>
      <c r="K200" s="90"/>
      <c r="L200" s="76"/>
      <c r="M200" s="85"/>
      <c r="N200" s="86"/>
      <c r="O200" s="86"/>
      <c r="P200" s="90"/>
      <c r="Q200" s="90"/>
      <c r="R200" s="90"/>
      <c r="S200" s="90"/>
    </row>
    <row r="201" spans="1:19" x14ac:dyDescent="0.35">
      <c r="A201" s="79" t="s">
        <v>133</v>
      </c>
      <c r="B201" s="79" t="s">
        <v>151</v>
      </c>
      <c r="C201" s="93">
        <v>1</v>
      </c>
      <c r="D201" s="80" t="s">
        <v>244</v>
      </c>
      <c r="E201" s="88">
        <f>E77-F201</f>
        <v>88.83</v>
      </c>
      <c r="F201" s="81">
        <v>3.03</v>
      </c>
      <c r="G201" s="92"/>
      <c r="H201" s="93" t="s">
        <v>37</v>
      </c>
      <c r="I201" s="79" t="s">
        <v>37</v>
      </c>
      <c r="J201" s="76"/>
      <c r="K201" s="90"/>
      <c r="L201" s="76"/>
      <c r="M201" s="85"/>
      <c r="N201" s="86"/>
      <c r="O201" s="86"/>
      <c r="P201" s="90"/>
      <c r="Q201" s="90"/>
      <c r="R201" s="90"/>
      <c r="S201" s="90"/>
    </row>
    <row r="202" spans="1:19" x14ac:dyDescent="0.35">
      <c r="A202" s="79" t="s">
        <v>133</v>
      </c>
      <c r="B202" s="79" t="s">
        <v>151</v>
      </c>
      <c r="C202" s="93">
        <v>1</v>
      </c>
      <c r="D202" s="80" t="s">
        <v>247</v>
      </c>
      <c r="E202" s="88">
        <f>E77-F202</f>
        <v>90.41</v>
      </c>
      <c r="F202" s="81">
        <v>1.45</v>
      </c>
      <c r="G202" s="92"/>
      <c r="H202" s="93" t="s">
        <v>37</v>
      </c>
      <c r="I202" s="79" t="s">
        <v>37</v>
      </c>
      <c r="J202" s="76"/>
      <c r="K202" s="90"/>
      <c r="L202" s="76"/>
      <c r="M202" s="85"/>
      <c r="N202" s="86"/>
      <c r="O202" s="86"/>
      <c r="P202" s="90"/>
      <c r="Q202" s="90"/>
      <c r="R202" s="90"/>
      <c r="S202" s="90"/>
    </row>
    <row r="203" spans="1:19" x14ac:dyDescent="0.35">
      <c r="A203" s="79" t="s">
        <v>133</v>
      </c>
      <c r="B203" s="79" t="s">
        <v>151</v>
      </c>
      <c r="C203" s="93">
        <v>1</v>
      </c>
      <c r="D203" s="80" t="s">
        <v>256</v>
      </c>
      <c r="E203" s="88">
        <f>E77+F203</f>
        <v>93.56</v>
      </c>
      <c r="F203" s="81">
        <v>1.7</v>
      </c>
      <c r="G203" s="92"/>
      <c r="H203" s="93" t="s">
        <v>37</v>
      </c>
      <c r="I203" s="79" t="s">
        <v>37</v>
      </c>
      <c r="J203" s="76"/>
      <c r="K203" s="90"/>
      <c r="L203" s="76"/>
      <c r="M203" s="85"/>
      <c r="N203" s="86"/>
      <c r="O203" s="86"/>
      <c r="P203" s="90"/>
      <c r="Q203" s="90"/>
      <c r="R203" s="90"/>
      <c r="S203" s="90"/>
    </row>
    <row r="204" spans="1:19" x14ac:dyDescent="0.35">
      <c r="A204" s="79" t="s">
        <v>133</v>
      </c>
      <c r="B204" s="79" t="s">
        <v>151</v>
      </c>
      <c r="C204" s="93">
        <v>2</v>
      </c>
      <c r="D204" s="80" t="s">
        <v>278</v>
      </c>
      <c r="E204" s="88">
        <v>0.7</v>
      </c>
      <c r="F204" s="81"/>
      <c r="G204" s="92"/>
      <c r="H204" s="93" t="s">
        <v>37</v>
      </c>
      <c r="I204" s="79" t="s">
        <v>37</v>
      </c>
      <c r="J204" s="76"/>
      <c r="K204" s="90"/>
      <c r="L204" s="76"/>
      <c r="M204" s="85"/>
      <c r="N204" s="86"/>
      <c r="O204" s="86"/>
      <c r="P204" s="90"/>
      <c r="Q204" s="90"/>
      <c r="R204" s="90"/>
      <c r="S204" s="90"/>
    </row>
    <row r="205" spans="1:19" x14ac:dyDescent="0.35">
      <c r="A205" s="79" t="s">
        <v>133</v>
      </c>
      <c r="B205" s="79" t="s">
        <v>151</v>
      </c>
      <c r="C205" s="93">
        <v>2</v>
      </c>
      <c r="D205" s="80" t="s">
        <v>245</v>
      </c>
      <c r="E205" s="88">
        <v>5.75</v>
      </c>
      <c r="F205" s="81"/>
      <c r="G205" s="92"/>
      <c r="H205" s="93" t="s">
        <v>37</v>
      </c>
      <c r="I205" s="79" t="s">
        <v>37</v>
      </c>
      <c r="J205" s="76"/>
      <c r="K205" s="90"/>
      <c r="L205" s="76"/>
      <c r="M205" s="85"/>
      <c r="N205" s="86"/>
      <c r="O205" s="86"/>
      <c r="P205" s="90"/>
      <c r="Q205" s="90"/>
      <c r="R205" s="90"/>
      <c r="S205" s="90"/>
    </row>
    <row r="206" spans="1:19" x14ac:dyDescent="0.35">
      <c r="A206" s="79" t="s">
        <v>133</v>
      </c>
      <c r="B206" s="79" t="s">
        <v>151</v>
      </c>
      <c r="C206" s="93">
        <v>2</v>
      </c>
      <c r="D206" s="80" t="s">
        <v>244</v>
      </c>
      <c r="E206" s="88">
        <v>7.05</v>
      </c>
      <c r="F206" s="81"/>
      <c r="G206" s="92"/>
      <c r="H206" s="93" t="s">
        <v>37</v>
      </c>
      <c r="I206" s="79" t="s">
        <v>37</v>
      </c>
      <c r="J206" s="76"/>
      <c r="K206" s="90"/>
      <c r="L206" s="76"/>
      <c r="M206" s="85"/>
      <c r="N206" s="86"/>
      <c r="O206" s="86"/>
      <c r="P206" s="90"/>
      <c r="Q206" s="90"/>
      <c r="R206" s="90"/>
      <c r="S206" s="90"/>
    </row>
    <row r="207" spans="1:19" x14ac:dyDescent="0.35">
      <c r="A207" s="79" t="s">
        <v>133</v>
      </c>
      <c r="B207" s="79" t="s">
        <v>140</v>
      </c>
      <c r="C207" s="93">
        <v>4</v>
      </c>
      <c r="D207" s="80" t="s">
        <v>248</v>
      </c>
      <c r="E207" s="88" t="s">
        <v>257</v>
      </c>
      <c r="F207" s="81"/>
      <c r="G207" s="92"/>
      <c r="H207" s="93" t="s">
        <v>37</v>
      </c>
      <c r="I207" s="79" t="s">
        <v>37</v>
      </c>
      <c r="J207" s="76"/>
      <c r="K207" s="90"/>
      <c r="L207" s="76"/>
      <c r="M207" s="85"/>
      <c r="N207" s="86"/>
      <c r="O207" s="86"/>
      <c r="P207" s="90"/>
      <c r="Q207" s="90"/>
      <c r="R207" s="90"/>
      <c r="S207" s="90"/>
    </row>
    <row r="208" spans="1:19" x14ac:dyDescent="0.35">
      <c r="A208" s="79" t="s">
        <v>133</v>
      </c>
      <c r="B208" s="79" t="s">
        <v>140</v>
      </c>
      <c r="C208" s="93">
        <v>4</v>
      </c>
      <c r="D208" s="80" t="s">
        <v>244</v>
      </c>
      <c r="E208" s="88">
        <v>7.64</v>
      </c>
      <c r="F208" s="81"/>
      <c r="G208" s="92"/>
      <c r="H208" s="93" t="s">
        <v>37</v>
      </c>
      <c r="I208" s="79" t="s">
        <v>37</v>
      </c>
      <c r="J208" s="76"/>
      <c r="K208" s="90"/>
      <c r="L208" s="76"/>
      <c r="M208" s="85"/>
      <c r="N208" s="86"/>
      <c r="O208" s="86"/>
      <c r="P208" s="90"/>
      <c r="Q208" s="90"/>
      <c r="R208" s="90"/>
      <c r="S208" s="90"/>
    </row>
    <row r="209" spans="1:19" x14ac:dyDescent="0.35">
      <c r="A209" s="79" t="s">
        <v>133</v>
      </c>
      <c r="B209" s="79" t="s">
        <v>140</v>
      </c>
      <c r="C209" s="93">
        <v>4</v>
      </c>
      <c r="D209" s="80" t="s">
        <v>246</v>
      </c>
      <c r="E209" s="88">
        <f>E70-F209</f>
        <v>57.9</v>
      </c>
      <c r="F209" s="88">
        <v>1.83</v>
      </c>
      <c r="G209" s="92"/>
      <c r="H209" s="93" t="s">
        <v>37</v>
      </c>
      <c r="I209" s="79" t="s">
        <v>37</v>
      </c>
      <c r="J209" s="76"/>
      <c r="K209" s="90"/>
      <c r="L209" s="76"/>
      <c r="M209" s="85"/>
      <c r="N209" s="86"/>
      <c r="O209" s="86"/>
      <c r="P209" s="90"/>
      <c r="Q209" s="90"/>
      <c r="R209" s="90"/>
      <c r="S209" s="90"/>
    </row>
    <row r="210" spans="1:19" x14ac:dyDescent="0.35">
      <c r="A210" s="79" t="s">
        <v>133</v>
      </c>
      <c r="B210" s="79" t="s">
        <v>140</v>
      </c>
      <c r="C210" s="93">
        <v>4</v>
      </c>
      <c r="D210" s="80" t="s">
        <v>244</v>
      </c>
      <c r="E210" s="88">
        <f>E70-F210</f>
        <v>57.93</v>
      </c>
      <c r="F210" s="88">
        <v>1.8</v>
      </c>
      <c r="G210" s="92"/>
      <c r="H210" s="93" t="s">
        <v>37</v>
      </c>
      <c r="I210" s="79" t="s">
        <v>37</v>
      </c>
      <c r="J210" s="76"/>
      <c r="K210" s="90"/>
      <c r="L210" s="76"/>
      <c r="M210" s="85"/>
      <c r="N210" s="86"/>
      <c r="O210" s="86"/>
      <c r="P210" s="90"/>
      <c r="Q210" s="90"/>
      <c r="R210" s="90"/>
      <c r="S210" s="90"/>
    </row>
    <row r="211" spans="1:19" x14ac:dyDescent="0.35">
      <c r="A211" s="79" t="s">
        <v>133</v>
      </c>
      <c r="B211" s="79" t="s">
        <v>140</v>
      </c>
      <c r="C211" s="93">
        <v>4</v>
      </c>
      <c r="D211" s="80" t="s">
        <v>247</v>
      </c>
      <c r="E211" s="88">
        <f>E70+F211</f>
        <v>60.33</v>
      </c>
      <c r="F211" s="88">
        <v>0.6</v>
      </c>
      <c r="G211" s="92"/>
      <c r="H211" s="93" t="s">
        <v>37</v>
      </c>
      <c r="I211" s="79" t="s">
        <v>37</v>
      </c>
      <c r="J211" s="76"/>
      <c r="K211" s="90"/>
      <c r="L211" s="76"/>
      <c r="M211" s="85"/>
      <c r="N211" s="86"/>
      <c r="O211" s="86"/>
      <c r="P211" s="90"/>
      <c r="Q211" s="90"/>
      <c r="R211" s="90"/>
      <c r="S211" s="90"/>
    </row>
    <row r="212" spans="1:19" x14ac:dyDescent="0.35">
      <c r="A212" s="79" t="s">
        <v>133</v>
      </c>
      <c r="B212" s="79" t="s">
        <v>147</v>
      </c>
      <c r="C212" s="93">
        <v>4</v>
      </c>
      <c r="D212" s="80" t="s">
        <v>256</v>
      </c>
      <c r="E212" s="88">
        <f>E70+F212</f>
        <v>62.33</v>
      </c>
      <c r="F212" s="88">
        <v>2.6</v>
      </c>
      <c r="G212" s="92"/>
      <c r="H212" s="93" t="s">
        <v>37</v>
      </c>
      <c r="I212" s="79" t="s">
        <v>37</v>
      </c>
      <c r="J212" s="76"/>
      <c r="K212" s="90"/>
      <c r="L212" s="76"/>
      <c r="M212" s="85"/>
      <c r="N212" s="86"/>
      <c r="O212" s="86"/>
      <c r="P212" s="90"/>
      <c r="Q212" s="90"/>
      <c r="R212" s="90"/>
      <c r="S212" s="90"/>
    </row>
    <row r="213" spans="1:19" x14ac:dyDescent="0.35">
      <c r="A213" s="79" t="s">
        <v>133</v>
      </c>
      <c r="B213" s="79" t="s">
        <v>140</v>
      </c>
      <c r="C213" s="93">
        <v>5</v>
      </c>
      <c r="D213" s="80" t="s">
        <v>244</v>
      </c>
      <c r="E213" s="88">
        <f>$E$59+F213</f>
        <v>13.7</v>
      </c>
      <c r="F213" s="88">
        <v>0.94</v>
      </c>
      <c r="G213" s="92"/>
      <c r="H213" s="93" t="s">
        <v>37</v>
      </c>
      <c r="I213" s="79" t="s">
        <v>37</v>
      </c>
      <c r="J213" s="76"/>
      <c r="K213" s="90"/>
      <c r="L213" s="76"/>
      <c r="M213" s="85"/>
      <c r="N213" s="86"/>
      <c r="O213" s="86"/>
      <c r="P213" s="90"/>
      <c r="Q213" s="90"/>
      <c r="R213" s="90"/>
      <c r="S213" s="90"/>
    </row>
    <row r="214" spans="1:19" x14ac:dyDescent="0.35">
      <c r="A214" s="79" t="s">
        <v>133</v>
      </c>
      <c r="B214" s="79" t="s">
        <v>140</v>
      </c>
      <c r="C214" s="93">
        <v>5</v>
      </c>
      <c r="D214" s="80" t="s">
        <v>246</v>
      </c>
      <c r="E214" s="88">
        <f>$E$59+F214</f>
        <v>15.67</v>
      </c>
      <c r="F214" s="88">
        <v>2.91</v>
      </c>
      <c r="G214" s="92"/>
      <c r="H214" s="93" t="s">
        <v>37</v>
      </c>
      <c r="I214" s="79" t="s">
        <v>37</v>
      </c>
      <c r="J214" s="76"/>
      <c r="K214" s="90"/>
      <c r="L214" s="76"/>
      <c r="M214" s="85"/>
      <c r="N214" s="86"/>
      <c r="O214" s="86"/>
      <c r="P214" s="90"/>
      <c r="Q214" s="90"/>
      <c r="R214" s="90"/>
      <c r="S214" s="90"/>
    </row>
    <row r="215" spans="1:19" x14ac:dyDescent="0.35">
      <c r="A215" s="79" t="s">
        <v>133</v>
      </c>
      <c r="B215" s="79" t="s">
        <v>140</v>
      </c>
      <c r="C215" s="93">
        <v>5</v>
      </c>
      <c r="D215" s="80" t="s">
        <v>244</v>
      </c>
      <c r="E215" s="88">
        <f>$E$59+F215</f>
        <v>15.87</v>
      </c>
      <c r="F215" s="88">
        <v>3.11</v>
      </c>
      <c r="G215" s="92"/>
      <c r="H215" s="93" t="s">
        <v>37</v>
      </c>
      <c r="I215" s="79" t="s">
        <v>37</v>
      </c>
      <c r="J215" s="76"/>
      <c r="K215" s="90"/>
      <c r="L215" s="76"/>
      <c r="M215" s="85"/>
      <c r="N215" s="86"/>
      <c r="O215" s="86"/>
      <c r="P215" s="90"/>
      <c r="Q215" s="90"/>
      <c r="R215" s="90"/>
      <c r="S215" s="90"/>
    </row>
    <row r="216" spans="1:19" x14ac:dyDescent="0.35">
      <c r="A216" s="79" t="s">
        <v>133</v>
      </c>
      <c r="B216" s="79" t="s">
        <v>140</v>
      </c>
      <c r="C216" s="93">
        <v>5</v>
      </c>
      <c r="D216" s="80" t="s">
        <v>248</v>
      </c>
      <c r="E216" s="88">
        <f>$E$60+F216</f>
        <v>21.439999999999998</v>
      </c>
      <c r="F216" s="88">
        <v>4.5599999999999996</v>
      </c>
      <c r="G216" s="92"/>
      <c r="H216" s="93" t="s">
        <v>37</v>
      </c>
      <c r="I216" s="79" t="s">
        <v>37</v>
      </c>
      <c r="J216" s="76"/>
      <c r="K216" s="90"/>
      <c r="L216" s="76"/>
      <c r="M216" s="85"/>
      <c r="N216" s="86"/>
      <c r="O216" s="86"/>
      <c r="P216" s="90"/>
      <c r="Q216" s="90"/>
      <c r="R216" s="90"/>
      <c r="S216" s="90"/>
    </row>
    <row r="217" spans="1:19" x14ac:dyDescent="0.35">
      <c r="A217" s="79" t="s">
        <v>133</v>
      </c>
      <c r="B217" s="79" t="s">
        <v>140</v>
      </c>
      <c r="C217" s="93">
        <v>5.0999999999999996</v>
      </c>
      <c r="D217" s="80" t="s">
        <v>246</v>
      </c>
      <c r="E217" s="88">
        <f>F217</f>
        <v>1.83</v>
      </c>
      <c r="F217" s="88">
        <v>1.83</v>
      </c>
      <c r="G217" s="92"/>
      <c r="H217" s="93" t="s">
        <v>37</v>
      </c>
      <c r="I217" s="79" t="s">
        <v>37</v>
      </c>
      <c r="J217" s="76"/>
      <c r="K217" s="90"/>
      <c r="L217" s="76"/>
      <c r="M217" s="85"/>
      <c r="N217" s="86"/>
      <c r="O217" s="86"/>
      <c r="P217" s="90"/>
      <c r="Q217" s="90"/>
      <c r="R217" s="90"/>
      <c r="S217" s="90"/>
    </row>
    <row r="218" spans="1:19" x14ac:dyDescent="0.35">
      <c r="A218" s="23"/>
      <c r="B218" s="23"/>
      <c r="C218" s="26"/>
      <c r="D218" s="27"/>
      <c r="E218" s="28"/>
      <c r="F218" s="24"/>
      <c r="H218" s="25"/>
      <c r="I218" s="23"/>
      <c r="M218" s="12"/>
      <c r="N218" s="11"/>
      <c r="O218" s="11"/>
    </row>
    <row r="219" spans="1:19" x14ac:dyDescent="0.35">
      <c r="B219" s="23"/>
      <c r="C219" s="26"/>
      <c r="D219" s="27"/>
      <c r="E219" s="28"/>
      <c r="F219" s="24"/>
      <c r="M219" s="12"/>
      <c r="N219" s="11"/>
      <c r="O219" s="11"/>
    </row>
    <row r="220" spans="1:19" x14ac:dyDescent="0.35">
      <c r="B220" s="23"/>
      <c r="C220" s="26"/>
      <c r="D220" s="27"/>
      <c r="E220" s="28"/>
      <c r="F220" s="24"/>
      <c r="M220" s="12"/>
      <c r="N220" s="11"/>
      <c r="O220" s="11"/>
    </row>
    <row r="221" spans="1:19" x14ac:dyDescent="0.35">
      <c r="B221" s="23"/>
      <c r="C221" s="26"/>
      <c r="D221" s="27"/>
      <c r="E221" s="28"/>
      <c r="F221" s="24"/>
      <c r="M221" s="12"/>
      <c r="N221" s="11"/>
      <c r="O221" s="11"/>
    </row>
    <row r="222" spans="1:19" x14ac:dyDescent="0.35">
      <c r="B222" s="23"/>
      <c r="C222" s="26"/>
      <c r="D222" s="27"/>
      <c r="E222" s="28"/>
      <c r="F222" s="24"/>
      <c r="M222" s="12"/>
      <c r="N222" s="11"/>
      <c r="O222" s="11"/>
    </row>
    <row r="223" spans="1:19" x14ac:dyDescent="0.35">
      <c r="B223" s="23"/>
      <c r="C223" s="26"/>
      <c r="D223" s="27"/>
      <c r="E223" s="28"/>
      <c r="F223" s="24"/>
      <c r="M223" s="12"/>
      <c r="N223" s="11"/>
      <c r="O223" s="11"/>
    </row>
    <row r="224" spans="1:19" x14ac:dyDescent="0.35">
      <c r="D224" s="26" t="s">
        <v>88</v>
      </c>
      <c r="M224" s="12"/>
      <c r="N224" s="11"/>
      <c r="O224" s="11"/>
    </row>
    <row r="225" spans="3:4" x14ac:dyDescent="0.35">
      <c r="D225" s="5" t="s">
        <v>67</v>
      </c>
    </row>
    <row r="226" spans="3:4" x14ac:dyDescent="0.35">
      <c r="D226" s="26" t="s">
        <v>76</v>
      </c>
    </row>
    <row r="227" spans="3:4" x14ac:dyDescent="0.35">
      <c r="C227" s="5">
        <v>1</v>
      </c>
    </row>
  </sheetData>
  <autoFilter ref="A1:S217" xr:uid="{B95E31B7-59B6-4D75-9830-94695C45A56F}">
    <filterColumn colId="0">
      <filters>
        <filter val="Východ"/>
      </filters>
    </filterColumn>
  </autoFilter>
  <phoneticPr fontId="7" type="noConversion"/>
  <pageMargins left="0.70866141732283472" right="0.70866141732283472" top="0.78740157480314965" bottom="0.78740157480314965" header="0.31496062992125984" footer="0.31496062992125984"/>
  <pageSetup paperSize="8" scale="85" fitToHeight="2" orientation="landscape" r:id="rId1"/>
  <headerFooter>
    <oddHeader>&amp;LProjekt:  SO301 DK Tuchlovice
Stupeň: DUR+DSP&amp;CSO301
D.1.2.10 TABULKA OBJEKTŮ&amp;RDatum:&amp;D
Vypracoval: JD</oddHeader>
    <oddFooter>&amp;C&amp;P (&amp;N)&amp;R&amp;F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A8F63-6FF1-44FA-B418-28D82F9DF311}">
  <dimension ref="A1:L26"/>
  <sheetViews>
    <sheetView workbookViewId="0">
      <selection sqref="A1:G26"/>
    </sheetView>
  </sheetViews>
  <sheetFormatPr defaultRowHeight="14.5" x14ac:dyDescent="0.35"/>
  <cols>
    <col min="1" max="1" width="22.81640625" customWidth="1"/>
    <col min="2" max="2" width="9.54296875" bestFit="1" customWidth="1"/>
    <col min="3" max="3" width="10.36328125" bestFit="1" customWidth="1"/>
    <col min="4" max="4" width="9.36328125" bestFit="1" customWidth="1"/>
    <col min="5" max="5" width="16.453125" customWidth="1"/>
    <col min="6" max="6" width="21.90625" customWidth="1"/>
  </cols>
  <sheetData>
    <row r="1" spans="1:12" x14ac:dyDescent="0.35">
      <c r="A1" s="111" t="s">
        <v>329</v>
      </c>
      <c r="B1" s="109" t="s">
        <v>330</v>
      </c>
      <c r="C1" s="39" t="s">
        <v>344</v>
      </c>
      <c r="D1" s="39" t="s">
        <v>345</v>
      </c>
      <c r="E1" s="109" t="s">
        <v>331</v>
      </c>
      <c r="F1" s="113" t="s">
        <v>332</v>
      </c>
    </row>
    <row r="2" spans="1:12" ht="15" thickBot="1" x14ac:dyDescent="0.4">
      <c r="A2" s="112"/>
      <c r="B2" s="110"/>
      <c r="C2" s="45" t="s">
        <v>4</v>
      </c>
      <c r="D2" s="45" t="s">
        <v>267</v>
      </c>
      <c r="E2" s="110"/>
      <c r="F2" s="114"/>
    </row>
    <row r="3" spans="1:12" x14ac:dyDescent="0.35">
      <c r="A3" s="46" t="s">
        <v>89</v>
      </c>
      <c r="B3" s="47">
        <v>1</v>
      </c>
      <c r="C3" s="48">
        <f>C5+C6+C4</f>
        <v>201.06</v>
      </c>
      <c r="D3" s="49"/>
      <c r="E3" s="49"/>
      <c r="F3" s="50" t="s">
        <v>336</v>
      </c>
      <c r="K3" s="24">
        <v>11.4</v>
      </c>
    </row>
    <row r="4" spans="1:12" x14ac:dyDescent="0.35">
      <c r="A4" s="41"/>
      <c r="B4" s="35"/>
      <c r="C4" s="38">
        <v>11.4</v>
      </c>
      <c r="D4" s="37" t="s">
        <v>333</v>
      </c>
      <c r="E4" s="37" t="s">
        <v>335</v>
      </c>
      <c r="F4" s="40"/>
      <c r="K4" s="24">
        <v>22.97</v>
      </c>
    </row>
    <row r="5" spans="1:12" x14ac:dyDescent="0.35">
      <c r="A5" s="41"/>
      <c r="B5" s="34"/>
      <c r="C5" s="38">
        <f>22.97+15.69</f>
        <v>38.659999999999997</v>
      </c>
      <c r="D5" s="37" t="s">
        <v>238</v>
      </c>
      <c r="E5" s="37" t="s">
        <v>335</v>
      </c>
      <c r="F5" s="40"/>
      <c r="K5" s="24">
        <v>15.69</v>
      </c>
      <c r="L5" s="33">
        <f>SUM(K4:K5)</f>
        <v>38.659999999999997</v>
      </c>
    </row>
    <row r="6" spans="1:12" ht="15" thickBot="1" x14ac:dyDescent="0.4">
      <c r="A6" s="51"/>
      <c r="B6" s="52"/>
      <c r="C6" s="53">
        <v>151</v>
      </c>
      <c r="D6" s="54" t="s">
        <v>334</v>
      </c>
      <c r="E6" s="54" t="s">
        <v>335</v>
      </c>
      <c r="F6" s="55"/>
      <c r="K6" s="24">
        <v>50</v>
      </c>
    </row>
    <row r="7" spans="1:12" ht="15" thickBot="1" x14ac:dyDescent="0.4">
      <c r="A7" s="56" t="s">
        <v>100</v>
      </c>
      <c r="B7" s="57">
        <v>2</v>
      </c>
      <c r="C7" s="58">
        <v>216</v>
      </c>
      <c r="D7" s="59" t="s">
        <v>334</v>
      </c>
      <c r="E7" s="59" t="s">
        <v>337</v>
      </c>
      <c r="F7" s="32" t="s">
        <v>338</v>
      </c>
      <c r="G7">
        <v>10</v>
      </c>
      <c r="K7" s="24">
        <v>50</v>
      </c>
    </row>
    <row r="8" spans="1:12" x14ac:dyDescent="0.35">
      <c r="A8" s="46" t="s">
        <v>339</v>
      </c>
      <c r="B8" s="47">
        <v>3</v>
      </c>
      <c r="C8" s="49">
        <f>C9+C10</f>
        <v>428</v>
      </c>
      <c r="D8" s="60"/>
      <c r="E8" s="60"/>
      <c r="F8" s="61" t="s">
        <v>338</v>
      </c>
      <c r="K8" s="24">
        <v>26.49</v>
      </c>
    </row>
    <row r="9" spans="1:12" x14ac:dyDescent="0.35">
      <c r="A9" s="41"/>
      <c r="B9" s="36" t="s">
        <v>113</v>
      </c>
      <c r="C9" s="36">
        <v>210</v>
      </c>
      <c r="D9" s="37" t="s">
        <v>334</v>
      </c>
      <c r="E9" s="37" t="s">
        <v>337</v>
      </c>
      <c r="F9" s="31"/>
      <c r="K9" s="24">
        <v>24.31</v>
      </c>
      <c r="L9" s="33">
        <f>SUM(K6:K10)</f>
        <v>150.79999999999998</v>
      </c>
    </row>
    <row r="10" spans="1:12" ht="15" thickBot="1" x14ac:dyDescent="0.4">
      <c r="A10" s="51"/>
      <c r="B10" s="62" t="s">
        <v>126</v>
      </c>
      <c r="C10" s="62">
        <v>218</v>
      </c>
      <c r="D10" s="54" t="s">
        <v>343</v>
      </c>
      <c r="E10" s="54" t="s">
        <v>337</v>
      </c>
      <c r="F10" s="63"/>
    </row>
    <row r="11" spans="1:12" ht="15" thickBot="1" x14ac:dyDescent="0.4">
      <c r="A11" s="56" t="s">
        <v>340</v>
      </c>
      <c r="B11" s="57">
        <v>4</v>
      </c>
      <c r="C11" s="58">
        <v>125</v>
      </c>
      <c r="D11" s="59" t="s">
        <v>334</v>
      </c>
      <c r="E11" s="59" t="s">
        <v>341</v>
      </c>
      <c r="F11" s="32" t="s">
        <v>89</v>
      </c>
    </row>
    <row r="12" spans="1:12" ht="16" thickBot="1" x14ac:dyDescent="0.4">
      <c r="A12" s="42" t="s">
        <v>342</v>
      </c>
      <c r="B12" s="43"/>
      <c r="C12" s="44">
        <f>C3+C7+C8+C11</f>
        <v>970.06</v>
      </c>
      <c r="D12" s="43"/>
      <c r="E12" s="43"/>
      <c r="F12" s="30"/>
    </row>
    <row r="15" spans="1:12" ht="15" thickBot="1" x14ac:dyDescent="0.4"/>
    <row r="16" spans="1:12" x14ac:dyDescent="0.35">
      <c r="A16" s="111" t="s">
        <v>329</v>
      </c>
      <c r="B16" s="109" t="s">
        <v>330</v>
      </c>
      <c r="C16" s="39" t="s">
        <v>344</v>
      </c>
      <c r="D16" s="39" t="s">
        <v>345</v>
      </c>
      <c r="E16" s="109" t="s">
        <v>331</v>
      </c>
      <c r="F16" s="113" t="s">
        <v>332</v>
      </c>
    </row>
    <row r="17" spans="1:6" ht="15" thickBot="1" x14ac:dyDescent="0.4">
      <c r="A17" s="112"/>
      <c r="B17" s="110"/>
      <c r="C17" s="45" t="s">
        <v>4</v>
      </c>
      <c r="D17" s="45" t="s">
        <v>267</v>
      </c>
      <c r="E17" s="110"/>
      <c r="F17" s="114"/>
    </row>
    <row r="18" spans="1:6" ht="23.5" customHeight="1" x14ac:dyDescent="0.35">
      <c r="A18" s="105" t="s">
        <v>370</v>
      </c>
      <c r="B18" s="107">
        <v>1</v>
      </c>
      <c r="C18" s="107">
        <v>102</v>
      </c>
      <c r="D18" s="97" t="s">
        <v>334</v>
      </c>
      <c r="E18" s="97" t="s">
        <v>371</v>
      </c>
      <c r="F18" s="99" t="s">
        <v>372</v>
      </c>
    </row>
    <row r="19" spans="1:6" ht="15" thickBot="1" x14ac:dyDescent="0.4">
      <c r="A19" s="106"/>
      <c r="B19" s="108"/>
      <c r="C19" s="108"/>
      <c r="D19" s="98"/>
      <c r="E19" s="98"/>
      <c r="F19" s="100"/>
    </row>
    <row r="20" spans="1:6" ht="28.5" thickBot="1" x14ac:dyDescent="0.4">
      <c r="A20" s="70" t="s">
        <v>373</v>
      </c>
      <c r="B20" s="35">
        <v>2</v>
      </c>
      <c r="C20" s="35">
        <v>27</v>
      </c>
      <c r="D20" s="37" t="s">
        <v>343</v>
      </c>
      <c r="E20" s="37" t="s">
        <v>371</v>
      </c>
      <c r="F20" s="31" t="s">
        <v>374</v>
      </c>
    </row>
    <row r="21" spans="1:6" ht="15" thickBot="1" x14ac:dyDescent="0.4">
      <c r="A21" s="71" t="s">
        <v>375</v>
      </c>
      <c r="B21" s="67">
        <v>3</v>
      </c>
      <c r="C21" s="67">
        <v>106</v>
      </c>
      <c r="D21" s="59" t="s">
        <v>334</v>
      </c>
      <c r="E21" s="59" t="s">
        <v>371</v>
      </c>
      <c r="F21" s="32" t="s">
        <v>376</v>
      </c>
    </row>
    <row r="22" spans="1:6" x14ac:dyDescent="0.35">
      <c r="A22" s="101" t="s">
        <v>377</v>
      </c>
      <c r="B22" s="102">
        <v>4</v>
      </c>
      <c r="C22" s="102">
        <v>165</v>
      </c>
      <c r="D22" s="103" t="s">
        <v>334</v>
      </c>
      <c r="E22" s="103" t="s">
        <v>371</v>
      </c>
      <c r="F22" s="104" t="s">
        <v>372</v>
      </c>
    </row>
    <row r="23" spans="1:6" ht="15" thickBot="1" x14ac:dyDescent="0.4">
      <c r="A23" s="101"/>
      <c r="B23" s="102"/>
      <c r="C23" s="102"/>
      <c r="D23" s="103"/>
      <c r="E23" s="103"/>
      <c r="F23" s="104"/>
    </row>
    <row r="24" spans="1:6" x14ac:dyDescent="0.35">
      <c r="A24" s="68" t="s">
        <v>378</v>
      </c>
      <c r="B24" s="64">
        <v>5</v>
      </c>
      <c r="C24" s="64">
        <v>132</v>
      </c>
      <c r="D24" s="65" t="s">
        <v>334</v>
      </c>
      <c r="E24" s="97" t="s">
        <v>371</v>
      </c>
      <c r="F24" s="99" t="s">
        <v>374</v>
      </c>
    </row>
    <row r="25" spans="1:6" ht="15" thickBot="1" x14ac:dyDescent="0.4">
      <c r="A25" s="69" t="s">
        <v>379</v>
      </c>
      <c r="B25" s="66">
        <v>5.0999999999999996</v>
      </c>
      <c r="C25" s="66">
        <v>24</v>
      </c>
      <c r="D25" s="54" t="s">
        <v>10</v>
      </c>
      <c r="E25" s="98"/>
      <c r="F25" s="100"/>
    </row>
    <row r="26" spans="1:6" ht="16" thickBot="1" x14ac:dyDescent="0.4">
      <c r="A26" s="42" t="s">
        <v>342</v>
      </c>
      <c r="B26" s="43"/>
      <c r="C26" s="72">
        <f>SUM(C18:C25)</f>
        <v>556</v>
      </c>
      <c r="D26" s="43"/>
      <c r="E26" s="43"/>
      <c r="F26" s="30"/>
    </row>
  </sheetData>
  <mergeCells count="22">
    <mergeCell ref="E1:E2"/>
    <mergeCell ref="A1:A2"/>
    <mergeCell ref="B1:B2"/>
    <mergeCell ref="F1:F2"/>
    <mergeCell ref="A16:A17"/>
    <mergeCell ref="B16:B17"/>
    <mergeCell ref="E16:E17"/>
    <mergeCell ref="F16:F17"/>
    <mergeCell ref="E24:E25"/>
    <mergeCell ref="F24:F25"/>
    <mergeCell ref="F18:F19"/>
    <mergeCell ref="A22:A23"/>
    <mergeCell ref="B22:B23"/>
    <mergeCell ref="C22:C23"/>
    <mergeCell ref="D22:D23"/>
    <mergeCell ref="E22:E23"/>
    <mergeCell ref="F22:F23"/>
    <mergeCell ref="A18:A19"/>
    <mergeCell ref="B18:B19"/>
    <mergeCell ref="C18:C19"/>
    <mergeCell ref="D18:D19"/>
    <mergeCell ref="E18:E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F1208-94FC-4D56-9374-CEE8FD9882CA}">
  <dimension ref="A1:N22"/>
  <sheetViews>
    <sheetView tabSelected="1" zoomScale="130" zoomScaleNormal="130" workbookViewId="0">
      <selection sqref="A1:I9"/>
    </sheetView>
  </sheetViews>
  <sheetFormatPr defaultRowHeight="14.5" x14ac:dyDescent="0.35"/>
  <cols>
    <col min="1" max="1" width="15.08984375" customWidth="1"/>
    <col min="2" max="2" width="10.36328125" bestFit="1" customWidth="1"/>
    <col min="3" max="3" width="9.36328125" bestFit="1" customWidth="1"/>
    <col min="4" max="4" width="6.6328125" bestFit="1" customWidth="1"/>
    <col min="5" max="5" width="9.7265625" customWidth="1"/>
    <col min="6" max="6" width="9.6328125" customWidth="1"/>
    <col min="7" max="7" width="3.26953125" bestFit="1" customWidth="1"/>
  </cols>
  <sheetData>
    <row r="1" spans="1:14" ht="55" customHeight="1" x14ac:dyDescent="0.35">
      <c r="A1" s="129" t="s">
        <v>329</v>
      </c>
      <c r="B1" s="130" t="s">
        <v>401</v>
      </c>
      <c r="C1" s="130" t="s">
        <v>393</v>
      </c>
      <c r="D1" s="130" t="s">
        <v>395</v>
      </c>
      <c r="E1" s="130" t="s">
        <v>399</v>
      </c>
      <c r="F1" s="130" t="s">
        <v>400</v>
      </c>
      <c r="G1" s="129" t="s">
        <v>398</v>
      </c>
      <c r="H1" s="129"/>
      <c r="I1" s="130" t="s">
        <v>402</v>
      </c>
    </row>
    <row r="2" spans="1:14" ht="32.5" customHeight="1" x14ac:dyDescent="0.35">
      <c r="A2" s="129"/>
      <c r="B2" s="130"/>
      <c r="C2" s="130"/>
      <c r="D2" s="130"/>
      <c r="E2" s="131">
        <v>0.05</v>
      </c>
      <c r="F2" s="131">
        <v>0.05</v>
      </c>
      <c r="G2" s="132"/>
      <c r="H2" s="130">
        <f>0.4*0.4*0.01*0.5</f>
        <v>8.0000000000000015E-4</v>
      </c>
      <c r="I2" s="130">
        <f>0.7*0.5</f>
        <v>0.35</v>
      </c>
    </row>
    <row r="3" spans="1:14" x14ac:dyDescent="0.35">
      <c r="A3" s="129"/>
      <c r="B3" s="130" t="s">
        <v>4</v>
      </c>
      <c r="C3" s="130" t="s">
        <v>392</v>
      </c>
      <c r="D3" s="130" t="s">
        <v>396</v>
      </c>
      <c r="E3" s="130" t="s">
        <v>396</v>
      </c>
      <c r="F3" s="130" t="s">
        <v>396</v>
      </c>
      <c r="G3" s="130" t="s">
        <v>397</v>
      </c>
      <c r="H3" s="130" t="s">
        <v>396</v>
      </c>
      <c r="I3" s="130" t="s">
        <v>396</v>
      </c>
    </row>
    <row r="4" spans="1:14" x14ac:dyDescent="0.35">
      <c r="A4" s="117" t="s">
        <v>89</v>
      </c>
      <c r="B4" s="118">
        <v>201</v>
      </c>
      <c r="C4" s="117">
        <v>0.08</v>
      </c>
      <c r="D4" s="117">
        <f>B4*C4</f>
        <v>16.080000000000002</v>
      </c>
      <c r="E4" s="119">
        <f>D4*$E$2</f>
        <v>0.80400000000000016</v>
      </c>
      <c r="F4" s="119">
        <f>D4*$F$2</f>
        <v>0.80400000000000016</v>
      </c>
      <c r="G4" s="117">
        <v>2</v>
      </c>
      <c r="H4" s="120">
        <f>G4*$H$2</f>
        <v>1.6000000000000003E-3</v>
      </c>
      <c r="I4" s="115">
        <f>B4*$I$2</f>
        <v>70.349999999999994</v>
      </c>
      <c r="M4" t="s">
        <v>334</v>
      </c>
      <c r="N4" t="s">
        <v>394</v>
      </c>
    </row>
    <row r="5" spans="1:14" x14ac:dyDescent="0.35">
      <c r="A5" s="117" t="s">
        <v>100</v>
      </c>
      <c r="B5" s="117">
        <v>216</v>
      </c>
      <c r="C5" s="117">
        <v>0.08</v>
      </c>
      <c r="D5" s="117">
        <f t="shared" ref="D5:D7" si="0">B5*C5</f>
        <v>17.28</v>
      </c>
      <c r="E5" s="119">
        <f t="shared" ref="E5" si="1">D5*$E$2</f>
        <v>0.8640000000000001</v>
      </c>
      <c r="F5" s="119">
        <f t="shared" ref="F5:F7" si="2">D5*$F$2</f>
        <v>0.8640000000000001</v>
      </c>
      <c r="G5" s="117">
        <v>10</v>
      </c>
      <c r="H5" s="120">
        <f t="shared" ref="H5:H7" si="3">G5*$H$2</f>
        <v>8.0000000000000019E-3</v>
      </c>
      <c r="I5" s="115">
        <f t="shared" ref="I5:I7" si="4">B5*$I$2</f>
        <v>75.599999999999994</v>
      </c>
      <c r="M5">
        <v>0.3</v>
      </c>
      <c r="N5">
        <f>3.14*M5*M5/4</f>
        <v>7.0649999999999991E-2</v>
      </c>
    </row>
    <row r="6" spans="1:14" x14ac:dyDescent="0.35">
      <c r="A6" s="117" t="s">
        <v>339</v>
      </c>
      <c r="B6" s="117">
        <v>428</v>
      </c>
      <c r="C6" s="117">
        <v>0.08</v>
      </c>
      <c r="D6" s="117">
        <f t="shared" si="0"/>
        <v>34.24</v>
      </c>
      <c r="E6" s="119">
        <f t="shared" ref="E6" si="5">D6*$E$2</f>
        <v>1.7120000000000002</v>
      </c>
      <c r="F6" s="119">
        <f t="shared" si="2"/>
        <v>1.7120000000000002</v>
      </c>
      <c r="G6" s="117">
        <v>28</v>
      </c>
      <c r="H6" s="120">
        <f t="shared" si="3"/>
        <v>2.2400000000000003E-2</v>
      </c>
      <c r="I6" s="115">
        <f t="shared" si="4"/>
        <v>149.79999999999998</v>
      </c>
      <c r="M6">
        <v>0.44</v>
      </c>
      <c r="N6">
        <f>3.14*M6*M6/4</f>
        <v>0.15197600000000003</v>
      </c>
    </row>
    <row r="7" spans="1:14" x14ac:dyDescent="0.35">
      <c r="A7" s="117" t="s">
        <v>340</v>
      </c>
      <c r="B7" s="117">
        <v>125</v>
      </c>
      <c r="C7" s="117">
        <v>0.08</v>
      </c>
      <c r="D7" s="117">
        <f t="shared" si="0"/>
        <v>10</v>
      </c>
      <c r="E7" s="119">
        <f t="shared" ref="E7" si="6">D7*$E$2</f>
        <v>0.5</v>
      </c>
      <c r="F7" s="119">
        <f t="shared" si="2"/>
        <v>0.5</v>
      </c>
      <c r="G7" s="117">
        <v>3</v>
      </c>
      <c r="H7" s="120">
        <f t="shared" si="3"/>
        <v>2.4000000000000002E-3</v>
      </c>
      <c r="I7" s="115">
        <f t="shared" si="4"/>
        <v>43.75</v>
      </c>
      <c r="N7">
        <f>N6-N5</f>
        <v>8.1326000000000037E-2</v>
      </c>
    </row>
    <row r="8" spans="1:14" x14ac:dyDescent="0.35">
      <c r="A8" s="121"/>
      <c r="B8" s="122"/>
      <c r="C8" s="121"/>
      <c r="D8" s="123">
        <f>D4+D5+D6+D7</f>
        <v>77.599999999999994</v>
      </c>
      <c r="E8" s="124">
        <f>E4+E5+E6+E7</f>
        <v>3.8800000000000003</v>
      </c>
      <c r="F8" s="122"/>
      <c r="G8" s="123"/>
      <c r="H8" s="122"/>
    </row>
    <row r="9" spans="1:14" x14ac:dyDescent="0.35">
      <c r="A9" s="125" t="s">
        <v>342</v>
      </c>
      <c r="B9" s="126">
        <f>B4+B5+B6+B7</f>
        <v>970</v>
      </c>
      <c r="C9" s="127"/>
      <c r="D9" s="127"/>
      <c r="E9" s="128">
        <f>D8+E8</f>
        <v>81.47999999999999</v>
      </c>
      <c r="F9" s="128">
        <f>F4+F5+F6+F7</f>
        <v>3.8800000000000003</v>
      </c>
      <c r="G9" s="127"/>
      <c r="H9" s="150">
        <f>H4+H5+H6+H7</f>
        <v>3.4400000000000007E-2</v>
      </c>
      <c r="I9" s="126">
        <f>I4+I5+I6+I7</f>
        <v>339.5</v>
      </c>
    </row>
    <row r="12" spans="1:14" ht="46" x14ac:dyDescent="0.35">
      <c r="A12" s="133" t="s">
        <v>329</v>
      </c>
      <c r="B12" s="134" t="s">
        <v>401</v>
      </c>
      <c r="C12" s="134" t="s">
        <v>393</v>
      </c>
      <c r="D12" s="134" t="s">
        <v>395</v>
      </c>
      <c r="E12" s="134" t="s">
        <v>399</v>
      </c>
      <c r="F12" s="134" t="s">
        <v>400</v>
      </c>
      <c r="G12" s="133" t="s">
        <v>398</v>
      </c>
      <c r="H12" s="133"/>
      <c r="I12" s="116" t="s">
        <v>402</v>
      </c>
    </row>
    <row r="13" spans="1:14" x14ac:dyDescent="0.35">
      <c r="A13" s="133"/>
      <c r="B13" s="134"/>
      <c r="C13" s="134"/>
      <c r="D13" s="134"/>
      <c r="E13" s="135">
        <v>0.05</v>
      </c>
      <c r="F13" s="135">
        <v>0.05</v>
      </c>
      <c r="G13" s="136"/>
      <c r="H13" s="134">
        <f>0.4*0.4*0.01*0.5</f>
        <v>8.0000000000000015E-4</v>
      </c>
      <c r="I13" s="116">
        <f>0.7*0.5</f>
        <v>0.35</v>
      </c>
    </row>
    <row r="14" spans="1:14" x14ac:dyDescent="0.35">
      <c r="A14" s="133"/>
      <c r="B14" s="134" t="s">
        <v>4</v>
      </c>
      <c r="C14" s="134" t="s">
        <v>392</v>
      </c>
      <c r="D14" s="134" t="s">
        <v>396</v>
      </c>
      <c r="E14" s="134" t="s">
        <v>396</v>
      </c>
      <c r="F14" s="134" t="s">
        <v>396</v>
      </c>
      <c r="G14" s="134" t="s">
        <v>397</v>
      </c>
      <c r="H14" s="134" t="s">
        <v>396</v>
      </c>
      <c r="I14" s="116" t="s">
        <v>396</v>
      </c>
    </row>
    <row r="15" spans="1:14" ht="23" x14ac:dyDescent="0.35">
      <c r="A15" s="137" t="s">
        <v>370</v>
      </c>
      <c r="B15" s="138">
        <v>102</v>
      </c>
      <c r="C15" s="138">
        <v>0.08</v>
      </c>
      <c r="D15" s="138">
        <f>B15*C15</f>
        <v>8.16</v>
      </c>
      <c r="E15" s="139">
        <f>D15*$E$13</f>
        <v>0.40800000000000003</v>
      </c>
      <c r="F15" s="139">
        <f>D15*$F$13</f>
        <v>0.40800000000000003</v>
      </c>
      <c r="G15" s="138">
        <v>2</v>
      </c>
      <c r="H15" s="140">
        <f>G15*$H$2</f>
        <v>1.6000000000000003E-3</v>
      </c>
      <c r="I15" s="115">
        <f>B15*$I$2</f>
        <v>35.699999999999996</v>
      </c>
    </row>
    <row r="16" spans="1:14" ht="23" x14ac:dyDescent="0.35">
      <c r="A16" s="141" t="s">
        <v>373</v>
      </c>
      <c r="B16" s="138">
        <v>27</v>
      </c>
      <c r="C16" s="138">
        <v>0.08</v>
      </c>
      <c r="D16" s="138">
        <f t="shared" ref="D16:D20" si="7">B16*C16</f>
        <v>2.16</v>
      </c>
      <c r="E16" s="139">
        <f t="shared" ref="E16:E20" si="8">D16*$E$13</f>
        <v>0.10800000000000001</v>
      </c>
      <c r="F16" s="139">
        <f t="shared" ref="F16:F19" si="9">D16*$F$13</f>
        <v>0.10800000000000001</v>
      </c>
      <c r="G16" s="138">
        <v>8</v>
      </c>
      <c r="H16" s="140">
        <f t="shared" ref="H16:H20" si="10">G16*$H$2</f>
        <v>6.4000000000000012E-3</v>
      </c>
      <c r="I16" s="115">
        <f t="shared" ref="I16:I20" si="11">B16*$I$2</f>
        <v>9.4499999999999993</v>
      </c>
    </row>
    <row r="17" spans="1:9" ht="23" x14ac:dyDescent="0.35">
      <c r="A17" s="141" t="s">
        <v>375</v>
      </c>
      <c r="B17" s="138">
        <v>106</v>
      </c>
      <c r="C17" s="138">
        <v>0.08</v>
      </c>
      <c r="D17" s="138">
        <f t="shared" si="7"/>
        <v>8.48</v>
      </c>
      <c r="E17" s="139">
        <f t="shared" si="8"/>
        <v>0.42400000000000004</v>
      </c>
      <c r="F17" s="139">
        <f t="shared" si="9"/>
        <v>0.42400000000000004</v>
      </c>
      <c r="G17" s="138">
        <v>5</v>
      </c>
      <c r="H17" s="140">
        <f t="shared" si="10"/>
        <v>4.000000000000001E-3</v>
      </c>
      <c r="I17" s="115">
        <f t="shared" si="11"/>
        <v>37.099999999999994</v>
      </c>
    </row>
    <row r="18" spans="1:9" ht="23" x14ac:dyDescent="0.35">
      <c r="A18" s="141" t="s">
        <v>377</v>
      </c>
      <c r="B18" s="138">
        <v>165</v>
      </c>
      <c r="C18" s="138">
        <v>0.08</v>
      </c>
      <c r="D18" s="138">
        <f t="shared" si="7"/>
        <v>13.200000000000001</v>
      </c>
      <c r="E18" s="139">
        <f t="shared" si="8"/>
        <v>0.66000000000000014</v>
      </c>
      <c r="F18" s="139">
        <f t="shared" si="9"/>
        <v>0.66000000000000014</v>
      </c>
      <c r="G18" s="142">
        <v>10</v>
      </c>
      <c r="H18" s="140">
        <f t="shared" si="10"/>
        <v>8.0000000000000019E-3</v>
      </c>
      <c r="I18" s="115">
        <f t="shared" si="11"/>
        <v>57.749999999999993</v>
      </c>
    </row>
    <row r="19" spans="1:9" x14ac:dyDescent="0.35">
      <c r="A19" s="141" t="s">
        <v>378</v>
      </c>
      <c r="B19" s="138">
        <v>132</v>
      </c>
      <c r="C19" s="138">
        <v>0.08</v>
      </c>
      <c r="D19" s="138">
        <f t="shared" si="7"/>
        <v>10.56</v>
      </c>
      <c r="E19" s="139">
        <f t="shared" si="8"/>
        <v>0.52800000000000002</v>
      </c>
      <c r="F19" s="139">
        <f t="shared" si="9"/>
        <v>0.52800000000000002</v>
      </c>
      <c r="G19" s="137">
        <v>4</v>
      </c>
      <c r="H19" s="140">
        <f t="shared" si="10"/>
        <v>3.2000000000000006E-3</v>
      </c>
      <c r="I19" s="115">
        <f t="shared" si="11"/>
        <v>46.199999999999996</v>
      </c>
    </row>
    <row r="20" spans="1:9" ht="23" x14ac:dyDescent="0.35">
      <c r="A20" s="141" t="s">
        <v>379</v>
      </c>
      <c r="B20" s="138">
        <v>24</v>
      </c>
      <c r="C20" s="138">
        <v>0.08</v>
      </c>
      <c r="D20" s="138">
        <f t="shared" si="7"/>
        <v>1.92</v>
      </c>
      <c r="E20" s="139">
        <f t="shared" si="8"/>
        <v>9.6000000000000002E-2</v>
      </c>
      <c r="F20" s="139">
        <f>D20*$F$13</f>
        <v>9.6000000000000002E-2</v>
      </c>
      <c r="G20" s="137">
        <v>4</v>
      </c>
      <c r="H20" s="140">
        <f t="shared" si="10"/>
        <v>3.2000000000000006E-3</v>
      </c>
      <c r="I20" s="115">
        <f t="shared" si="11"/>
        <v>8.3999999999999986</v>
      </c>
    </row>
    <row r="21" spans="1:9" x14ac:dyDescent="0.35">
      <c r="A21" s="141"/>
      <c r="B21" s="138"/>
      <c r="C21" s="138"/>
      <c r="D21" s="143">
        <f>D17+D18+D19+D20+D15+D16</f>
        <v>44.480000000000004</v>
      </c>
      <c r="E21" s="144">
        <f>E17+E18+E19+E20+E15+E16</f>
        <v>2.2240000000000002</v>
      </c>
      <c r="F21" s="145"/>
      <c r="G21" s="143"/>
      <c r="H21" s="145"/>
    </row>
    <row r="22" spans="1:9" x14ac:dyDescent="0.35">
      <c r="A22" s="146" t="s">
        <v>342</v>
      </c>
      <c r="B22" s="147">
        <f>SUM(B15:B20)</f>
        <v>556</v>
      </c>
      <c r="C22" s="148"/>
      <c r="D22" s="148"/>
      <c r="E22" s="149">
        <f>D21+E21</f>
        <v>46.704000000000008</v>
      </c>
      <c r="F22" s="149">
        <f>F17+F18+F19+F20+F16+F15</f>
        <v>2.2240000000000002</v>
      </c>
      <c r="G22" s="148"/>
      <c r="H22" s="151">
        <f>H17+H18+H19+H20+H15+H16</f>
        <v>2.6400000000000007E-2</v>
      </c>
      <c r="I22" s="147">
        <f>I17+I18+I19+I20+I15+I16</f>
        <v>194.59999999999997</v>
      </c>
    </row>
  </sheetData>
  <mergeCells count="4">
    <mergeCell ref="G1:H1"/>
    <mergeCell ref="A12:A14"/>
    <mergeCell ref="G12:H12"/>
    <mergeCell ref="A1:A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0543-7AF9-47E9-AC28-525310ECF839}">
  <dimension ref="A1:E9"/>
  <sheetViews>
    <sheetView workbookViewId="0">
      <selection activeCell="F18" sqref="F18"/>
    </sheetView>
  </sheetViews>
  <sheetFormatPr defaultRowHeight="14.5" x14ac:dyDescent="0.35"/>
  <cols>
    <col min="3" max="3" width="16.90625" bestFit="1" customWidth="1"/>
  </cols>
  <sheetData>
    <row r="1" spans="1:5" x14ac:dyDescent="0.35">
      <c r="A1" t="s">
        <v>263</v>
      </c>
      <c r="C1" t="s">
        <v>294</v>
      </c>
    </row>
    <row r="2" spans="1:5" x14ac:dyDescent="0.35">
      <c r="A2" t="s">
        <v>236</v>
      </c>
      <c r="B2" t="s">
        <v>239</v>
      </c>
      <c r="C2">
        <v>1.5</v>
      </c>
      <c r="E2" t="s">
        <v>293</v>
      </c>
    </row>
    <row r="3" spans="1:5" x14ac:dyDescent="0.35">
      <c r="A3" t="s">
        <v>237</v>
      </c>
      <c r="B3" t="s">
        <v>239</v>
      </c>
      <c r="C3">
        <v>0.95</v>
      </c>
      <c r="D3" t="s">
        <v>4</v>
      </c>
      <c r="E3" t="s">
        <v>242</v>
      </c>
    </row>
    <row r="4" spans="1:5" x14ac:dyDescent="0.35">
      <c r="A4" t="s">
        <v>237</v>
      </c>
      <c r="B4" t="s">
        <v>240</v>
      </c>
      <c r="C4">
        <v>0.95</v>
      </c>
      <c r="D4" t="s">
        <v>4</v>
      </c>
      <c r="E4" t="s">
        <v>243</v>
      </c>
    </row>
    <row r="5" spans="1:5" x14ac:dyDescent="0.35">
      <c r="A5" t="s">
        <v>241</v>
      </c>
      <c r="B5" t="s">
        <v>239</v>
      </c>
      <c r="C5">
        <v>0.75</v>
      </c>
      <c r="D5" t="s">
        <v>4</v>
      </c>
      <c r="E5" t="s">
        <v>242</v>
      </c>
    </row>
    <row r="6" spans="1:5" x14ac:dyDescent="0.35">
      <c r="A6" t="s">
        <v>241</v>
      </c>
      <c r="B6" t="s">
        <v>240</v>
      </c>
      <c r="C6">
        <v>0.81</v>
      </c>
      <c r="D6" t="s">
        <v>4</v>
      </c>
      <c r="E6" t="s">
        <v>242</v>
      </c>
    </row>
    <row r="7" spans="1:5" x14ac:dyDescent="0.35">
      <c r="A7" t="s">
        <v>238</v>
      </c>
      <c r="B7" t="s">
        <v>240</v>
      </c>
      <c r="C7">
        <v>0.61</v>
      </c>
      <c r="D7" t="s">
        <v>4</v>
      </c>
      <c r="E7" t="s">
        <v>242</v>
      </c>
    </row>
    <row r="8" spans="1:5" x14ac:dyDescent="0.35">
      <c r="A8" t="s">
        <v>238</v>
      </c>
      <c r="B8" t="s">
        <v>239</v>
      </c>
      <c r="C8">
        <v>0.5</v>
      </c>
      <c r="D8" t="s">
        <v>4</v>
      </c>
      <c r="E8" t="s">
        <v>242</v>
      </c>
    </row>
    <row r="9" spans="1:5" x14ac:dyDescent="0.35">
      <c r="A9" t="s">
        <v>238</v>
      </c>
      <c r="B9" t="s">
        <v>240</v>
      </c>
      <c r="C9">
        <v>0.61</v>
      </c>
      <c r="D9" t="s">
        <v>4</v>
      </c>
      <c r="E9" t="s">
        <v>242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6AB31-9599-422A-AFBC-7E0719B4F9C2}">
  <dimension ref="B2:S43"/>
  <sheetViews>
    <sheetView view="pageLayout" zoomScale="70" zoomScaleNormal="85" zoomScalePageLayoutView="70" workbookViewId="0">
      <selection activeCell="A30" sqref="A30:XFD30"/>
    </sheetView>
  </sheetViews>
  <sheetFormatPr defaultColWidth="8.81640625" defaultRowHeight="14.5" x14ac:dyDescent="0.35"/>
  <cols>
    <col min="1" max="1" width="8.81640625" style="1"/>
    <col min="2" max="2" width="9.1796875" style="1" customWidth="1"/>
    <col min="3" max="3" width="6.6328125" style="1" bestFit="1" customWidth="1"/>
    <col min="4" max="4" width="14.1796875" style="1" bestFit="1" customWidth="1"/>
    <col min="5" max="5" width="19.81640625" style="1" bestFit="1" customWidth="1"/>
    <col min="6" max="6" width="10.7265625" style="1" bestFit="1" customWidth="1"/>
    <col min="7" max="7" width="7.36328125" style="1" bestFit="1" customWidth="1"/>
    <col min="8" max="8" width="11" style="1" customWidth="1"/>
    <col min="9" max="9" width="10.36328125" style="1" customWidth="1"/>
    <col min="10" max="10" width="12.7265625" style="1" bestFit="1" customWidth="1"/>
    <col min="11" max="11" width="10.453125" style="1" customWidth="1"/>
    <col min="12" max="12" width="10.36328125" style="1" customWidth="1"/>
    <col min="13" max="17" width="8.81640625" style="1"/>
    <col min="18" max="18" width="8.81640625" style="2"/>
    <col min="19" max="19" width="8.81640625" style="3"/>
    <col min="20" max="16384" width="8.81640625" style="1"/>
  </cols>
  <sheetData>
    <row r="2" spans="2:11" ht="21" x14ac:dyDescent="0.5">
      <c r="B2" s="6" t="s">
        <v>73</v>
      </c>
      <c r="C2" s="6" t="s">
        <v>71</v>
      </c>
    </row>
    <row r="3" spans="2:11" ht="43.5" x14ac:dyDescent="0.35">
      <c r="B3" s="9" t="s">
        <v>0</v>
      </c>
      <c r="C3" s="9" t="s">
        <v>6</v>
      </c>
      <c r="D3" s="9" t="s">
        <v>38</v>
      </c>
      <c r="E3" s="9" t="s">
        <v>43</v>
      </c>
      <c r="F3" s="9" t="s">
        <v>48</v>
      </c>
      <c r="G3" s="9" t="s">
        <v>40</v>
      </c>
      <c r="H3" s="10" t="s">
        <v>1</v>
      </c>
      <c r="I3" s="10" t="s">
        <v>2</v>
      </c>
      <c r="J3" s="10" t="s">
        <v>45</v>
      </c>
      <c r="K3" s="10" t="s">
        <v>3</v>
      </c>
    </row>
    <row r="4" spans="2:11" x14ac:dyDescent="0.35">
      <c r="C4" s="5" t="s">
        <v>4</v>
      </c>
      <c r="H4" s="5" t="s">
        <v>5</v>
      </c>
      <c r="I4" s="5" t="s">
        <v>5</v>
      </c>
      <c r="J4" s="5"/>
      <c r="K4" s="5" t="s">
        <v>4</v>
      </c>
    </row>
    <row r="5" spans="2:11" x14ac:dyDescent="0.35">
      <c r="B5" s="7" t="s">
        <v>75</v>
      </c>
      <c r="C5" s="7">
        <v>0</v>
      </c>
      <c r="D5" s="12" t="s">
        <v>39</v>
      </c>
      <c r="E5" s="22" t="s">
        <v>75</v>
      </c>
      <c r="F5" s="11" t="s">
        <v>41</v>
      </c>
      <c r="G5" s="11"/>
      <c r="H5" s="5" t="s">
        <v>39</v>
      </c>
      <c r="I5" s="5">
        <v>324.89999999999998</v>
      </c>
      <c r="J5" s="5">
        <v>324.89999999999998</v>
      </c>
      <c r="K5" s="12"/>
    </row>
    <row r="6" spans="2:11" x14ac:dyDescent="0.35">
      <c r="B6" s="7" t="s">
        <v>27</v>
      </c>
      <c r="C6" s="8">
        <v>4.4680644579924138</v>
      </c>
      <c r="D6" s="12">
        <f>C6-C5</f>
        <v>4.4680644579924138</v>
      </c>
      <c r="E6" s="11" t="s">
        <v>46</v>
      </c>
      <c r="F6" s="11" t="s">
        <v>42</v>
      </c>
      <c r="G6" s="13">
        <v>600</v>
      </c>
      <c r="H6" s="5">
        <v>325.8</v>
      </c>
      <c r="I6" s="5">
        <v>324.95999999999998</v>
      </c>
      <c r="J6" s="5">
        <v>324.95999999999998</v>
      </c>
      <c r="K6" s="12">
        <f t="shared" ref="K6:K12" si="0">H6-I6</f>
        <v>0.84000000000003183</v>
      </c>
    </row>
    <row r="7" spans="2:11" x14ac:dyDescent="0.35">
      <c r="B7" s="7" t="s">
        <v>28</v>
      </c>
      <c r="C7" s="8">
        <v>12.656000000000001</v>
      </c>
      <c r="D7" s="12">
        <f t="shared" ref="D7:D10" si="1">C7-C6</f>
        <v>8.1879355420075868</v>
      </c>
      <c r="E7" s="11" t="s">
        <v>47</v>
      </c>
      <c r="F7" s="11" t="s">
        <v>42</v>
      </c>
      <c r="G7" s="13">
        <v>600</v>
      </c>
      <c r="H7" s="5">
        <v>326.2</v>
      </c>
      <c r="I7" s="5">
        <v>325.07</v>
      </c>
      <c r="J7" s="5">
        <v>325.07</v>
      </c>
      <c r="K7" s="12">
        <f t="shared" si="0"/>
        <v>1.1299999999999955</v>
      </c>
    </row>
    <row r="8" spans="2:11" x14ac:dyDescent="0.35">
      <c r="B8" s="7" t="s">
        <v>29</v>
      </c>
      <c r="C8" s="8">
        <v>42.079000000000001</v>
      </c>
      <c r="D8" s="12">
        <f t="shared" si="1"/>
        <v>29.423000000000002</v>
      </c>
      <c r="E8" s="11" t="s">
        <v>47</v>
      </c>
      <c r="F8" s="11" t="s">
        <v>42</v>
      </c>
      <c r="G8" s="13">
        <v>600</v>
      </c>
      <c r="H8" s="12">
        <v>327.5</v>
      </c>
      <c r="I8" s="5">
        <v>325.48</v>
      </c>
      <c r="J8" s="5">
        <v>325.48</v>
      </c>
      <c r="K8" s="12">
        <f t="shared" si="0"/>
        <v>2.0199999999999818</v>
      </c>
    </row>
    <row r="9" spans="2:11" x14ac:dyDescent="0.35">
      <c r="B9" s="7" t="s">
        <v>30</v>
      </c>
      <c r="C9" s="8">
        <v>77.094999999999999</v>
      </c>
      <c r="D9" s="12">
        <f t="shared" si="1"/>
        <v>35.015999999999998</v>
      </c>
      <c r="E9" s="11" t="s">
        <v>46</v>
      </c>
      <c r="F9" s="22" t="s">
        <v>42</v>
      </c>
      <c r="G9" s="13">
        <v>1000</v>
      </c>
      <c r="H9" s="12">
        <v>328.24</v>
      </c>
      <c r="I9" s="5">
        <v>325.95999999999998</v>
      </c>
      <c r="J9" s="5">
        <v>325.95999999999998</v>
      </c>
      <c r="K9" s="12">
        <f t="shared" si="0"/>
        <v>2.2800000000000296</v>
      </c>
    </row>
    <row r="10" spans="2:11" x14ac:dyDescent="0.35">
      <c r="B10" s="7" t="s">
        <v>31</v>
      </c>
      <c r="C10" s="8">
        <v>102.16</v>
      </c>
      <c r="D10" s="12">
        <f t="shared" si="1"/>
        <v>25.064999999999998</v>
      </c>
      <c r="E10" s="11" t="s">
        <v>57</v>
      </c>
      <c r="F10" s="22" t="s">
        <v>42</v>
      </c>
      <c r="G10" s="13">
        <v>1000</v>
      </c>
      <c r="H10" s="12">
        <v>328.1</v>
      </c>
      <c r="I10" s="5">
        <v>324.85000000000002</v>
      </c>
      <c r="J10" s="5">
        <v>326.3</v>
      </c>
      <c r="K10" s="12">
        <f t="shared" si="0"/>
        <v>3.25</v>
      </c>
    </row>
    <row r="11" spans="2:11" x14ac:dyDescent="0.35">
      <c r="B11" s="7" t="s">
        <v>32</v>
      </c>
      <c r="C11" s="8">
        <v>110.253</v>
      </c>
      <c r="D11" s="12" t="s">
        <v>39</v>
      </c>
      <c r="E11" s="11" t="s">
        <v>52</v>
      </c>
      <c r="F11" s="11" t="s">
        <v>42</v>
      </c>
      <c r="G11" s="13">
        <v>1000</v>
      </c>
      <c r="H11" s="12">
        <v>328</v>
      </c>
      <c r="I11" s="5">
        <v>325.14999999999998</v>
      </c>
      <c r="J11" s="5" t="s">
        <v>44</v>
      </c>
      <c r="K11" s="12">
        <f t="shared" si="0"/>
        <v>2.8500000000000227</v>
      </c>
    </row>
    <row r="12" spans="2:11" x14ac:dyDescent="0.35">
      <c r="B12" s="7" t="s">
        <v>33</v>
      </c>
      <c r="C12" s="8">
        <v>112.881</v>
      </c>
      <c r="D12" s="12" t="s">
        <v>39</v>
      </c>
      <c r="E12" s="11" t="s">
        <v>46</v>
      </c>
      <c r="F12" s="11" t="s">
        <v>42</v>
      </c>
      <c r="G12" s="13">
        <v>600</v>
      </c>
      <c r="H12" s="12">
        <v>328</v>
      </c>
      <c r="I12" s="12">
        <v>326.7</v>
      </c>
      <c r="J12" s="5">
        <v>326.7</v>
      </c>
      <c r="K12" s="12">
        <f t="shared" si="0"/>
        <v>1.3000000000000114</v>
      </c>
    </row>
    <row r="14" spans="2:11" ht="21" x14ac:dyDescent="0.5">
      <c r="B14" s="6" t="s">
        <v>74</v>
      </c>
      <c r="C14" s="6" t="s">
        <v>72</v>
      </c>
    </row>
    <row r="15" spans="2:11" ht="43.5" x14ac:dyDescent="0.35">
      <c r="B15" s="9" t="s">
        <v>0</v>
      </c>
      <c r="C15" s="9"/>
      <c r="D15" s="9"/>
      <c r="E15" s="9" t="s">
        <v>43</v>
      </c>
      <c r="F15" s="9" t="s">
        <v>48</v>
      </c>
      <c r="G15" s="9" t="s">
        <v>40</v>
      </c>
      <c r="H15" s="10" t="s">
        <v>1</v>
      </c>
      <c r="I15" s="10" t="s">
        <v>2</v>
      </c>
      <c r="J15" s="10" t="s">
        <v>45</v>
      </c>
      <c r="K15" s="10" t="s">
        <v>3</v>
      </c>
    </row>
    <row r="16" spans="2:11" x14ac:dyDescent="0.35">
      <c r="C16" s="5"/>
      <c r="H16" s="5" t="s">
        <v>5</v>
      </c>
      <c r="I16" s="5" t="s">
        <v>5</v>
      </c>
      <c r="J16" s="5"/>
      <c r="K16" s="5" t="s">
        <v>4</v>
      </c>
    </row>
    <row r="17" spans="2:12" x14ac:dyDescent="0.35">
      <c r="B17" s="1" t="s">
        <v>49</v>
      </c>
      <c r="D17" s="5"/>
      <c r="E17" s="11" t="s">
        <v>52</v>
      </c>
      <c r="F17" s="1" t="s">
        <v>42</v>
      </c>
      <c r="G17" s="5">
        <v>1000</v>
      </c>
      <c r="H17" s="5">
        <v>326.2</v>
      </c>
      <c r="I17" s="5">
        <v>323.5</v>
      </c>
      <c r="J17" s="5" t="s">
        <v>53</v>
      </c>
      <c r="K17" s="12">
        <f t="shared" ref="K17:K28" si="2">H17-I17</f>
        <v>2.6999999999999886</v>
      </c>
    </row>
    <row r="18" spans="2:12" x14ac:dyDescent="0.35">
      <c r="B18" s="1" t="s">
        <v>35</v>
      </c>
      <c r="D18" s="5"/>
      <c r="E18" s="1" t="s">
        <v>54</v>
      </c>
      <c r="F18" s="1" t="s">
        <v>42</v>
      </c>
      <c r="G18" s="5">
        <v>400</v>
      </c>
      <c r="H18" s="5">
        <v>326.33</v>
      </c>
      <c r="I18" s="5">
        <v>325.2</v>
      </c>
      <c r="J18" s="5">
        <v>325.39999999999998</v>
      </c>
      <c r="K18" s="12">
        <f t="shared" si="2"/>
        <v>1.1299999999999955</v>
      </c>
    </row>
    <row r="19" spans="2:12" x14ac:dyDescent="0.35">
      <c r="B19" s="1" t="s">
        <v>59</v>
      </c>
      <c r="D19" s="5"/>
      <c r="E19" s="1" t="s">
        <v>55</v>
      </c>
      <c r="F19" s="1" t="s">
        <v>42</v>
      </c>
      <c r="G19" s="5">
        <v>400</v>
      </c>
      <c r="H19" s="5">
        <v>326.8</v>
      </c>
      <c r="I19" s="5">
        <v>325.2</v>
      </c>
      <c r="J19" s="5"/>
      <c r="K19" s="12">
        <f t="shared" si="2"/>
        <v>1.6000000000000227</v>
      </c>
    </row>
    <row r="20" spans="2:12" x14ac:dyDescent="0.35">
      <c r="B20" s="1" t="s">
        <v>50</v>
      </c>
      <c r="D20" s="5"/>
      <c r="E20" s="11" t="s">
        <v>52</v>
      </c>
      <c r="F20" s="1" t="s">
        <v>42</v>
      </c>
      <c r="G20" s="5">
        <v>1000</v>
      </c>
      <c r="H20" s="5">
        <v>327.55</v>
      </c>
      <c r="I20" s="5">
        <v>324.89999999999998</v>
      </c>
      <c r="J20" s="5" t="s">
        <v>56</v>
      </c>
      <c r="K20" s="12">
        <f t="shared" si="2"/>
        <v>2.6500000000000341</v>
      </c>
    </row>
    <row r="21" spans="2:12" x14ac:dyDescent="0.35">
      <c r="B21" s="1" t="s">
        <v>36</v>
      </c>
      <c r="D21" s="5"/>
      <c r="E21" s="11" t="s">
        <v>57</v>
      </c>
      <c r="F21" s="23" t="s">
        <v>42</v>
      </c>
      <c r="G21" s="5">
        <v>1000</v>
      </c>
      <c r="H21" s="5">
        <v>327.5</v>
      </c>
      <c r="I21" s="5">
        <v>325.14999999999998</v>
      </c>
      <c r="J21" s="5" t="s">
        <v>58</v>
      </c>
      <c r="K21" s="5">
        <f t="shared" si="2"/>
        <v>2.3500000000000227</v>
      </c>
    </row>
    <row r="22" spans="2:12" x14ac:dyDescent="0.35">
      <c r="B22" s="1" t="s">
        <v>60</v>
      </c>
      <c r="D22" s="5"/>
      <c r="E22" s="1" t="s">
        <v>55</v>
      </c>
      <c r="F22" s="1" t="s">
        <v>42</v>
      </c>
      <c r="G22" s="5">
        <v>400</v>
      </c>
      <c r="H22" s="1">
        <v>327</v>
      </c>
      <c r="I22" s="1">
        <v>326</v>
      </c>
      <c r="K22" s="5">
        <f t="shared" si="2"/>
        <v>1</v>
      </c>
    </row>
    <row r="23" spans="2:12" x14ac:dyDescent="0.35">
      <c r="B23" s="1" t="s">
        <v>61</v>
      </c>
      <c r="D23" s="5"/>
      <c r="E23" s="1" t="s">
        <v>55</v>
      </c>
      <c r="F23" s="1" t="s">
        <v>42</v>
      </c>
      <c r="G23" s="5">
        <v>400</v>
      </c>
      <c r="H23" s="1">
        <v>327.39999999999998</v>
      </c>
      <c r="I23" s="1">
        <v>326</v>
      </c>
      <c r="K23" s="5">
        <f t="shared" si="2"/>
        <v>1.3999999999999773</v>
      </c>
    </row>
    <row r="24" spans="2:12" x14ac:dyDescent="0.35">
      <c r="B24" s="1" t="s">
        <v>62</v>
      </c>
      <c r="D24" s="5"/>
      <c r="E24" s="1" t="s">
        <v>55</v>
      </c>
      <c r="F24" s="1" t="s">
        <v>42</v>
      </c>
      <c r="G24" s="5">
        <v>400</v>
      </c>
      <c r="H24" s="1">
        <v>327.60000000000002</v>
      </c>
      <c r="I24" s="1">
        <v>326.39999999999998</v>
      </c>
      <c r="K24" s="5">
        <f t="shared" si="2"/>
        <v>1.2000000000000455</v>
      </c>
    </row>
    <row r="25" spans="2:12" x14ac:dyDescent="0.35">
      <c r="B25" s="1" t="s">
        <v>63</v>
      </c>
      <c r="D25" s="5"/>
      <c r="E25" s="1" t="s">
        <v>55</v>
      </c>
      <c r="F25" s="1" t="s">
        <v>42</v>
      </c>
      <c r="G25" s="5">
        <v>400</v>
      </c>
      <c r="H25" s="1">
        <v>328.12</v>
      </c>
      <c r="I25" s="1">
        <v>326.39999999999998</v>
      </c>
      <c r="K25" s="5">
        <f t="shared" si="2"/>
        <v>1.7200000000000273</v>
      </c>
    </row>
    <row r="26" spans="2:12" x14ac:dyDescent="0.35">
      <c r="B26" s="1" t="s">
        <v>64</v>
      </c>
      <c r="D26" s="5"/>
      <c r="E26" s="1" t="s">
        <v>55</v>
      </c>
      <c r="F26" s="1" t="s">
        <v>42</v>
      </c>
      <c r="G26" s="5">
        <v>400</v>
      </c>
      <c r="H26" s="1">
        <v>328</v>
      </c>
      <c r="I26" s="1">
        <v>326.7</v>
      </c>
      <c r="K26" s="5">
        <f t="shared" si="2"/>
        <v>1.3000000000000114</v>
      </c>
    </row>
    <row r="27" spans="2:12" x14ac:dyDescent="0.35">
      <c r="B27" s="1" t="s">
        <v>64</v>
      </c>
      <c r="D27" s="5"/>
      <c r="E27" s="1" t="s">
        <v>55</v>
      </c>
      <c r="F27" s="1" t="s">
        <v>42</v>
      </c>
      <c r="G27" s="5">
        <v>400</v>
      </c>
      <c r="H27" s="1">
        <v>328</v>
      </c>
      <c r="I27" s="1">
        <v>326.7</v>
      </c>
      <c r="K27" s="5">
        <f t="shared" si="2"/>
        <v>1.3000000000000114</v>
      </c>
    </row>
    <row r="28" spans="2:12" x14ac:dyDescent="0.35">
      <c r="B28" s="1" t="s">
        <v>51</v>
      </c>
      <c r="D28" s="5"/>
      <c r="E28" s="1" t="s">
        <v>65</v>
      </c>
      <c r="F28" s="1" t="s">
        <v>42</v>
      </c>
      <c r="G28" s="5">
        <v>400</v>
      </c>
      <c r="H28" s="5">
        <v>328.2</v>
      </c>
      <c r="I28" s="5">
        <v>327</v>
      </c>
      <c r="J28" s="5" t="s">
        <v>66</v>
      </c>
      <c r="K28" s="5">
        <f t="shared" si="2"/>
        <v>1.1999999999999886</v>
      </c>
    </row>
    <row r="29" spans="2:12" x14ac:dyDescent="0.35">
      <c r="D29" s="5"/>
      <c r="G29" s="5"/>
      <c r="H29" s="5"/>
      <c r="I29" s="5"/>
      <c r="J29" s="5"/>
      <c r="K29" s="5"/>
    </row>
    <row r="31" spans="2:12" ht="29" x14ac:dyDescent="0.35">
      <c r="B31" s="14" t="s">
        <v>69</v>
      </c>
      <c r="C31" s="14" t="s">
        <v>8</v>
      </c>
      <c r="D31" s="14" t="s">
        <v>11</v>
      </c>
      <c r="E31" s="15" t="s">
        <v>12</v>
      </c>
      <c r="F31" s="15" t="s">
        <v>13</v>
      </c>
      <c r="G31" s="15" t="s">
        <v>14</v>
      </c>
      <c r="H31" s="15" t="s">
        <v>15</v>
      </c>
      <c r="I31" s="15" t="s">
        <v>16</v>
      </c>
      <c r="J31" s="15" t="s">
        <v>7</v>
      </c>
      <c r="K31" s="16"/>
      <c r="L31" s="16"/>
    </row>
    <row r="32" spans="2:12" x14ac:dyDescent="0.35">
      <c r="B32" s="14"/>
      <c r="C32" s="15"/>
      <c r="D32" s="14"/>
      <c r="E32" s="15" t="s">
        <v>17</v>
      </c>
      <c r="F32" s="15" t="s">
        <v>18</v>
      </c>
      <c r="G32" s="15" t="s">
        <v>19</v>
      </c>
      <c r="H32" s="15" t="s">
        <v>20</v>
      </c>
      <c r="I32" s="15" t="s">
        <v>21</v>
      </c>
      <c r="J32" s="15" t="s">
        <v>22</v>
      </c>
      <c r="K32" s="16"/>
      <c r="L32" s="16"/>
    </row>
    <row r="33" spans="2:12" x14ac:dyDescent="0.35">
      <c r="B33" s="14"/>
      <c r="C33" s="15"/>
      <c r="D33" s="14"/>
      <c r="E33" s="19" t="s">
        <v>5</v>
      </c>
      <c r="F33" s="19" t="s">
        <v>5</v>
      </c>
      <c r="G33" s="15" t="s">
        <v>4</v>
      </c>
      <c r="H33" s="19" t="s">
        <v>5</v>
      </c>
      <c r="I33" s="15" t="s">
        <v>4</v>
      </c>
      <c r="J33" s="15" t="s">
        <v>9</v>
      </c>
      <c r="K33" s="16"/>
      <c r="L33" s="16"/>
    </row>
    <row r="34" spans="2:12" x14ac:dyDescent="0.35">
      <c r="B34" s="19" t="s">
        <v>23</v>
      </c>
      <c r="C34" s="19" t="s">
        <v>24</v>
      </c>
      <c r="D34" s="19" t="s">
        <v>49</v>
      </c>
      <c r="E34" s="19">
        <v>326.2</v>
      </c>
      <c r="F34" s="19">
        <f>E34-G34</f>
        <v>325.14999999999998</v>
      </c>
      <c r="G34" s="19">
        <v>1.05</v>
      </c>
      <c r="H34" s="19">
        <v>325</v>
      </c>
      <c r="I34" s="20">
        <v>1</v>
      </c>
      <c r="J34" s="21">
        <f>(F34-H34)/I34</f>
        <v>0.14999999999997726</v>
      </c>
      <c r="K34" s="16"/>
      <c r="L34" s="16"/>
    </row>
    <row r="35" spans="2:12" x14ac:dyDescent="0.35">
      <c r="B35" s="19" t="s">
        <v>25</v>
      </c>
      <c r="C35" s="19" t="s">
        <v>24</v>
      </c>
      <c r="D35" s="19" t="s">
        <v>50</v>
      </c>
      <c r="E35" s="19">
        <v>327.5</v>
      </c>
      <c r="F35" s="19">
        <f t="shared" ref="F35:F37" si="3">E35-G35</f>
        <v>326.45</v>
      </c>
      <c r="G35" s="19">
        <v>1.05</v>
      </c>
      <c r="H35" s="19">
        <v>326.39999999999998</v>
      </c>
      <c r="I35" s="20">
        <v>1</v>
      </c>
      <c r="J35" s="21">
        <f>(F35-H35)/I35</f>
        <v>5.0000000000011369E-2</v>
      </c>
      <c r="K35" s="16"/>
      <c r="L35" s="16"/>
    </row>
    <row r="36" spans="2:12" x14ac:dyDescent="0.35">
      <c r="B36" s="19" t="s">
        <v>26</v>
      </c>
      <c r="C36" s="19" t="s">
        <v>24</v>
      </c>
      <c r="D36" s="19" t="s">
        <v>70</v>
      </c>
      <c r="E36" s="19">
        <v>328</v>
      </c>
      <c r="F36" s="19">
        <f t="shared" si="3"/>
        <v>326.95</v>
      </c>
      <c r="G36" s="19">
        <v>1.05</v>
      </c>
      <c r="H36" s="19">
        <v>326.67</v>
      </c>
      <c r="I36" s="20">
        <v>1</v>
      </c>
      <c r="J36" s="21">
        <f>(F36-H36)/I36</f>
        <v>0.27999999999997272</v>
      </c>
      <c r="K36" s="16"/>
      <c r="L36" s="16"/>
    </row>
    <row r="37" spans="2:12" x14ac:dyDescent="0.35">
      <c r="B37" s="19" t="s">
        <v>34</v>
      </c>
      <c r="C37" s="19" t="s">
        <v>10</v>
      </c>
      <c r="D37" s="19" t="s">
        <v>33</v>
      </c>
      <c r="E37" s="19">
        <v>327.98</v>
      </c>
      <c r="F37" s="19">
        <f t="shared" si="3"/>
        <v>326.93</v>
      </c>
      <c r="G37" s="19">
        <v>1.05</v>
      </c>
      <c r="H37" s="19">
        <v>326.7</v>
      </c>
      <c r="I37" s="20">
        <v>22.9</v>
      </c>
      <c r="J37" s="21">
        <f>(F37-H37)/I37</f>
        <v>1.0043668122271537E-2</v>
      </c>
      <c r="K37" s="16"/>
      <c r="L37" s="16"/>
    </row>
    <row r="38" spans="2:12" x14ac:dyDescent="0.35">
      <c r="B38" s="19" t="s">
        <v>51</v>
      </c>
      <c r="C38" s="19" t="s">
        <v>24</v>
      </c>
      <c r="D38" s="19" t="s">
        <v>68</v>
      </c>
      <c r="E38" s="19" t="s">
        <v>39</v>
      </c>
      <c r="F38" s="19">
        <v>327.3</v>
      </c>
      <c r="G38" s="19"/>
      <c r="H38" s="19">
        <v>326.25</v>
      </c>
      <c r="I38" s="20">
        <v>3.4</v>
      </c>
      <c r="J38" s="21">
        <f>(F38-H38)/I38</f>
        <v>0.30882352941176805</v>
      </c>
      <c r="K38" s="17"/>
      <c r="L38" s="18"/>
    </row>
    <row r="39" spans="2:12" x14ac:dyDescent="0.35">
      <c r="B39" s="5"/>
      <c r="D39" s="4"/>
      <c r="E39" s="4"/>
      <c r="F39" s="4"/>
      <c r="G39" s="4"/>
    </row>
    <row r="42" spans="2:12" x14ac:dyDescent="0.35">
      <c r="B42" s="1" t="s">
        <v>67</v>
      </c>
    </row>
    <row r="43" spans="2:12" x14ac:dyDescent="0.35">
      <c r="B43" s="23" t="s">
        <v>76</v>
      </c>
    </row>
  </sheetData>
  <pageMargins left="0.7" right="0.7" top="0.78740157499999996" bottom="0.78740157499999996" header="0.3" footer="0.3"/>
  <pageSetup paperSize="9" orientation="landscape" r:id="rId1"/>
  <headerFooter>
    <oddHeader>&amp;LProjekt:  Tuřany, obnova MK 
na pozemku 425/1
Stupeň: DUR+DSP&amp;CSO301
D.1.2 - 13 TABULKY OBJEKTŮ&amp;RDatum:&amp;D
Vypracoval: JD</oddHeader>
    <oddFooter>&amp;C&amp;P (&amp;N)&amp;R&amp;F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TABULKA</vt:lpstr>
      <vt:lpstr>souhrné tabulky</vt:lpstr>
      <vt:lpstr>demolice</vt:lpstr>
      <vt:lpstr>ŠACHTA TEGRA</vt:lpstr>
      <vt:lpstr>VZOR</vt:lpstr>
      <vt:lpstr>TABULKA!Oblast_tisku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Doucha</dc:creator>
  <cp:lastModifiedBy>jd</cp:lastModifiedBy>
  <cp:lastPrinted>2024-02-04T20:16:29Z</cp:lastPrinted>
  <dcterms:created xsi:type="dcterms:W3CDTF">2023-08-07T09:00:23Z</dcterms:created>
  <dcterms:modified xsi:type="dcterms:W3CDTF">2024-02-05T07:22:19Z</dcterms:modified>
</cp:coreProperties>
</file>